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90" yWindow="1155" windowWidth="26625" windowHeight="9255"/>
  </bookViews>
  <sheets>
    <sheet name="прайс" sheetId="1" r:id="rId1"/>
    <sheet name="распродажа" sheetId="6" r:id="rId2"/>
    <sheet name="IP камеры AVTECH таблица" sheetId="7" r:id="rId3"/>
    <sheet name="технологии AVTech" sheetId="5" r:id="rId4"/>
  </sheets>
  <definedNames>
    <definedName name="_xlnm._FilterDatabase" localSheetId="0" hidden="1">прайс!$A$3:$E$58</definedName>
    <definedName name="_xlnm.Print_Titles" localSheetId="0">прайс!$1:$1</definedName>
    <definedName name="_xlnm.Print_Titles" localSheetId="1">распродажа!$1:$2</definedName>
    <definedName name="_xlnm.Print_Area" localSheetId="0">прайс!$A$1:$E$70</definedName>
  </definedNames>
  <calcPr calcId="145621"/>
</workbook>
</file>

<file path=xl/calcChain.xml><?xml version="1.0" encoding="utf-8"?>
<calcChain xmlns="http://schemas.openxmlformats.org/spreadsheetml/2006/main">
  <c r="E39" i="1" l="1"/>
</calcChain>
</file>

<file path=xl/sharedStrings.xml><?xml version="1.0" encoding="utf-8"?>
<sst xmlns="http://schemas.openxmlformats.org/spreadsheetml/2006/main" count="857" uniqueCount="340">
  <si>
    <t>AVM400</t>
  </si>
  <si>
    <t>описание</t>
  </si>
  <si>
    <t>Модель</t>
  </si>
  <si>
    <t>Фото</t>
  </si>
  <si>
    <t>AVX912R/T</t>
  </si>
  <si>
    <t>AVM417</t>
  </si>
  <si>
    <t>AVM428</t>
  </si>
  <si>
    <t>Сетевые видеорегистраторы (NVR) для IP-видеокамер AVTech и др.производителей</t>
  </si>
  <si>
    <t>IP-видеокамеры AVTech с разрешением 1.3 Мп (HD) 1280x1024</t>
  </si>
  <si>
    <t>Аксессуары AVTech для IP-систем</t>
  </si>
  <si>
    <t>AVM500</t>
  </si>
  <si>
    <t>AVM521</t>
  </si>
  <si>
    <t>AVM552</t>
  </si>
  <si>
    <t>Рекомендованное программное обеспечение</t>
  </si>
  <si>
    <t>бесплатно</t>
  </si>
  <si>
    <t>VideoViewer</t>
  </si>
  <si>
    <t>по запросу</t>
  </si>
  <si>
    <r>
      <rPr>
        <b/>
        <sz val="12"/>
        <color indexed="8"/>
        <rFont val="Arial"/>
        <family val="2"/>
        <charset val="204"/>
      </rPr>
      <t>Бесплатное</t>
    </r>
    <r>
      <rPr>
        <sz val="12"/>
        <color indexed="8"/>
        <rFont val="Arial"/>
        <family val="2"/>
        <charset val="204"/>
      </rPr>
      <t xml:space="preserve"> программное обеспечение для удаленного доступа к устройствам видеонаблюдения AVTech, </t>
    </r>
    <r>
      <rPr>
        <b/>
        <sz val="12"/>
        <color indexed="12"/>
        <rFont val="Arial"/>
        <family val="2"/>
        <charset val="204"/>
      </rPr>
      <t>до 16 каналов с записью</t>
    </r>
    <r>
      <rPr>
        <sz val="12"/>
        <color indexed="8"/>
        <rFont val="Arial"/>
        <family val="2"/>
        <charset val="204"/>
      </rPr>
      <t>. Используется для объединения в единую систему наблюдения до 16 сетевых устройств (видеорегистраторы, IP-видеокамеры, NVR). Поддержка операционных систем: MAC OS, ОС Microsoft Windows 2000, XP, Vista.
Удобный графический интерфейс, интеллектуальный детектор движения, гибкие настройки записи, быстрый поиск по событиям для полнофункционального и удобного наблюдения. Поддержка функции электронной карты для мониторинга распределенных систем. Возможность организации нескольких удаленных рабочих мест. Выполнение одновременно нескольких операций (просмотр видео в реальном времени, запись, проигрывание архива, сохранение записей и работа по сети). Возможность записи на ПК по расписанию или срабатыванию видеодетектора движения. Интеллектуальный детектор движения.  Загрузка карт Google для мониторинга распределенных объектов</t>
    </r>
  </si>
  <si>
    <r>
      <t xml:space="preserve">Подробности совместимости с другим ПО смотрите на </t>
    </r>
    <r>
      <rPr>
        <b/>
        <sz val="12"/>
        <color indexed="12"/>
        <rFont val="Arial"/>
        <family val="2"/>
        <charset val="204"/>
      </rPr>
      <t>http://www.avtech.su/sovmest/</t>
    </r>
    <r>
      <rPr>
        <sz val="12"/>
        <color indexed="8"/>
        <rFont val="Arial"/>
        <family val="2"/>
        <charset val="204"/>
      </rPr>
      <t xml:space="preserve">
</t>
    </r>
    <r>
      <rPr>
        <sz val="12"/>
        <color indexed="12"/>
        <rFont val="Arial"/>
        <family val="2"/>
        <charset val="204"/>
      </rPr>
      <t xml:space="preserve">Прайсы на
</t>
    </r>
    <r>
      <rPr>
        <b/>
        <sz val="12"/>
        <color indexed="12"/>
        <rFont val="Arial"/>
        <family val="2"/>
        <charset val="204"/>
      </rPr>
      <t xml:space="preserve">
запрашивайте у менеджеров</t>
    </r>
  </si>
  <si>
    <t>AVM311</t>
  </si>
  <si>
    <t>AVM542</t>
  </si>
  <si>
    <t>AVX916R/T</t>
  </si>
  <si>
    <t>IP-камеры AVTECH</t>
  </si>
  <si>
    <t>Видеопотоки</t>
  </si>
  <si>
    <t>Матрица</t>
  </si>
  <si>
    <t>Объектив</t>
  </si>
  <si>
    <t>Угол обзора</t>
  </si>
  <si>
    <t>Чувствительность</t>
  </si>
  <si>
    <t>S/N  дБ</t>
  </si>
  <si>
    <t>ИК диоды</t>
  </si>
  <si>
    <t>Дальность ИК</t>
  </si>
  <si>
    <t>Доп. Режим ИК</t>
  </si>
  <si>
    <t>Сдвигаем. ИК фильтр (ICR)</t>
  </si>
  <si>
    <t>SLC
(Smart Light Control)</t>
  </si>
  <si>
    <t>3D кронштейн</t>
  </si>
  <si>
    <t>IP</t>
  </si>
  <si>
    <t>Температура</t>
  </si>
  <si>
    <t>ETS
(Event Triggered System)</t>
  </si>
  <si>
    <t>PoE</t>
  </si>
  <si>
    <t>Авто-фокус</t>
  </si>
  <si>
    <t>Микрофон</t>
  </si>
  <si>
    <t>Динамик</t>
  </si>
  <si>
    <t>EAGLEEYES</t>
  </si>
  <si>
    <t>Push Video</t>
  </si>
  <si>
    <t>3 (H.264, MJPEG, MPEG4)</t>
  </si>
  <si>
    <t>f 3.8мм / F1.5</t>
  </si>
  <si>
    <t>0.1 / F1.5</t>
  </si>
  <si>
    <r>
      <rPr>
        <sz val="10"/>
        <rFont val="Times New Roman"/>
        <family val="1"/>
        <charset val="204"/>
      </rPr>
      <t>-­‐</t>
    </r>
  </si>
  <si>
    <t>0℃~40℃</t>
  </si>
  <si>
    <t>Да</t>
  </si>
  <si>
    <t>ВД</t>
  </si>
  <si>
    <r>
      <rPr>
        <sz val="10"/>
        <rFont val="Times New Roman"/>
        <family val="1"/>
        <charset val="204"/>
      </rPr>
      <t>20M</t>
    </r>
  </si>
  <si>
    <t>IP 66</t>
  </si>
  <si>
    <t>-20℃~40℃</t>
  </si>
  <si>
    <t>12V / 1A</t>
  </si>
  <si>
    <t>0.1 / F1.4</t>
  </si>
  <si>
    <r>
      <rPr>
        <sz val="10"/>
        <rFont val="Times New Roman"/>
        <family val="1"/>
        <charset val="204"/>
      </rPr>
      <t>1.3 MP</t>
    </r>
  </si>
  <si>
    <t>1/4" SONY</t>
  </si>
  <si>
    <t>53.7° / 34.1°</t>
  </si>
  <si>
    <t>ПИК, Тревожный вх/вых</t>
  </si>
  <si>
    <t>76° / 6м</t>
  </si>
  <si>
    <t>Да (Profile S)</t>
  </si>
  <si>
    <t>Да (IK 08)</t>
  </si>
  <si>
    <t>Да
IEEE 802.3af</t>
  </si>
  <si>
    <t>видимая</t>
  </si>
  <si>
    <r>
      <rPr>
        <sz val="10"/>
        <rFont val="Times New Roman"/>
        <family val="1"/>
        <charset val="204"/>
      </rPr>
      <t>10M</t>
    </r>
  </si>
  <si>
    <t>Тревожный вх/вых</t>
  </si>
  <si>
    <t>4 (H.264, MPEG4, MJPEG)</t>
  </si>
  <si>
    <t>1 / F1.5</t>
  </si>
  <si>
    <t>76° / 5м</t>
  </si>
  <si>
    <t>1 вход</t>
  </si>
  <si>
    <t>1 выход</t>
  </si>
  <si>
    <t>Smart Record, ВД</t>
  </si>
  <si>
    <t>65.4° / 49.9°</t>
  </si>
  <si>
    <t>1 / F1.5 (ИК выкл.)</t>
  </si>
  <si>
    <t>f 2.8 ~ 12мм
F1.4~2.8</t>
  </si>
  <si>
    <r>
      <rPr>
        <sz val="10"/>
        <rFont val="Times New Roman"/>
        <family val="1"/>
        <charset val="204"/>
      </rPr>
      <t>2 x Solid Light</t>
    </r>
  </si>
  <si>
    <r>
      <rPr>
        <sz val="10"/>
        <rFont val="Times New Roman"/>
        <family val="1"/>
        <charset val="204"/>
      </rPr>
      <t>25M</t>
    </r>
  </si>
  <si>
    <t>Да (до 35M)</t>
  </si>
  <si>
    <r>
      <rPr>
        <sz val="10"/>
        <rFont val="Times New Roman"/>
        <family val="1"/>
        <charset val="204"/>
      </rPr>
      <t>IP 66</t>
    </r>
  </si>
  <si>
    <t>12V / 1.5A</t>
  </si>
  <si>
    <t xml:space="preserve">   2MP IP-камеры</t>
  </si>
  <si>
    <r>
      <rPr>
        <sz val="10"/>
        <rFont val="Times New Roman"/>
        <family val="1"/>
        <charset val="204"/>
      </rPr>
      <t>2 MP</t>
    </r>
  </si>
  <si>
    <t>1/2.9" SONY</t>
  </si>
  <si>
    <t>CS Mount (АРД DC)</t>
  </si>
  <si>
    <t>73,2° / 47,4°</t>
  </si>
  <si>
    <t>109~24° / 76~13,5°</t>
  </si>
  <si>
    <t>1 / F1.4</t>
  </si>
  <si>
    <r>
      <rPr>
        <sz val="10"/>
        <color indexed="63"/>
        <rFont val="Times New Roman"/>
        <family val="1"/>
        <charset val="204"/>
      </rPr>
      <t>IP 66</t>
    </r>
  </si>
  <si>
    <t>4 (H.264, MJPEG)</t>
  </si>
  <si>
    <t>0.1 / F2.0</t>
  </si>
  <si>
    <t>Да (до 60M)</t>
  </si>
  <si>
    <t xml:space="preserve">   2MP IP-камеры с WDR</t>
  </si>
  <si>
    <r>
      <rPr>
        <sz val="10"/>
        <rFont val="Times New Roman"/>
        <family val="1"/>
        <charset val="204"/>
      </rPr>
      <t>2 MP WDR</t>
    </r>
  </si>
  <si>
    <t>CS Mount (DC)</t>
  </si>
  <si>
    <t>73,2° / 42,8°</t>
  </si>
  <si>
    <r>
      <rPr>
        <sz val="10"/>
        <rFont val="Times New Roman"/>
        <family val="1"/>
        <charset val="204"/>
      </rPr>
      <t>1 x Solid Light</t>
    </r>
  </si>
  <si>
    <r>
      <rPr>
        <sz val="10"/>
        <rFont val="Times New Roman"/>
        <family val="1"/>
        <charset val="204"/>
      </rPr>
      <t>15M</t>
    </r>
  </si>
  <si>
    <t>4 (H.264 /MJPEG)</t>
  </si>
  <si>
    <t>97,4°~27,1°/58,1°~15.2°</t>
  </si>
  <si>
    <r>
      <rPr>
        <sz val="10"/>
        <rFont val="Times New Roman"/>
        <family val="1"/>
        <charset val="204"/>
      </rPr>
      <t>3 x Solid Light</t>
    </r>
  </si>
  <si>
    <r>
      <rPr>
        <sz val="10"/>
        <rFont val="Times New Roman"/>
        <family val="1"/>
        <charset val="204"/>
      </rPr>
      <t>30M</t>
    </r>
  </si>
  <si>
    <t>Да (до 50M)</t>
  </si>
  <si>
    <t>Да (IK 10)</t>
  </si>
  <si>
    <r>
      <rPr>
        <sz val="10"/>
        <color indexed="63"/>
        <rFont val="Times New Roman"/>
        <family val="1"/>
        <charset val="204"/>
      </rPr>
      <t>AVM5</t>
    </r>
    <r>
      <rPr>
        <sz val="10"/>
        <color indexed="8"/>
        <rFont val="Times New Roman"/>
        <family val="1"/>
        <charset val="204"/>
      </rPr>
      <t>61</t>
    </r>
  </si>
  <si>
    <r>
      <rPr>
        <sz val="10"/>
        <color indexed="8"/>
        <rFont val="Times New Roman"/>
        <family val="1"/>
        <charset val="204"/>
      </rPr>
      <t xml:space="preserve">2 </t>
    </r>
    <r>
      <rPr>
        <sz val="10"/>
        <color indexed="63"/>
        <rFont val="Times New Roman"/>
        <family val="1"/>
        <charset val="204"/>
      </rPr>
      <t>M</t>
    </r>
    <r>
      <rPr>
        <sz val="10"/>
        <color indexed="23"/>
        <rFont val="Times New Roman"/>
        <family val="1"/>
        <charset val="204"/>
      </rPr>
      <t xml:space="preserve">P </t>
    </r>
    <r>
      <rPr>
        <sz val="10"/>
        <color indexed="63"/>
        <rFont val="Times New Roman"/>
        <family val="1"/>
        <charset val="204"/>
      </rPr>
      <t>WD</t>
    </r>
    <r>
      <rPr>
        <sz val="10"/>
        <color indexed="23"/>
        <rFont val="Times New Roman"/>
        <family val="1"/>
        <charset val="204"/>
      </rPr>
      <t>R</t>
    </r>
  </si>
  <si>
    <t>47,4°~5,3°/27,5°~3.0°</t>
  </si>
  <si>
    <r>
      <rPr>
        <sz val="10"/>
        <color indexed="63"/>
        <rFont val="Times New Roman"/>
        <family val="1"/>
        <charset val="204"/>
      </rPr>
      <t>40M</t>
    </r>
  </si>
  <si>
    <r>
      <rPr>
        <sz val="10"/>
        <color indexed="8"/>
        <rFont val="Times New Roman"/>
        <family val="1"/>
        <charset val="204"/>
      </rPr>
      <t xml:space="preserve">IP </t>
    </r>
    <r>
      <rPr>
        <sz val="10"/>
        <color indexed="63"/>
        <rFont val="Times New Roman"/>
        <family val="1"/>
        <charset val="204"/>
      </rPr>
      <t>67</t>
    </r>
  </si>
  <si>
    <t>Тревожный вх/вых, Детектор движения</t>
  </si>
  <si>
    <r>
      <t xml:space="preserve">Конвертер HDMI over Coaxial (HDMIoC) (активные приемник+передатчик). Позволяет передавать через коаксиальный кабель сигнал HDMI (аудио и видео) и сигналы управления от USB-мышки для управления видеорегистратором. </t>
    </r>
    <r>
      <rPr>
        <sz val="12"/>
        <color indexed="8"/>
        <rFont val="Arial"/>
        <family val="2"/>
        <charset val="204"/>
      </rPr>
      <t>Дальность передачи через коаксиальный кабель до 70м с кабелем не хуже RG6. Видеовыход HDMI - 1080P/60Гц, разъемы: BNC/HDMI/USB, соед.кабель USB-USB в комплекте, адаптер питания =5В/0,5А в комплекте у приемн. и передатч. (потребление 2,5Вт), 92×69×15мм, 10°C-40°C (комплект приемник AVX916R и передатчик AVX916T продаются вместе)</t>
    </r>
  </si>
  <si>
    <t>AVH316</t>
  </si>
  <si>
    <t>технологии AVTech</t>
  </si>
  <si>
    <r>
      <rPr>
        <b/>
        <sz val="12"/>
        <color indexed="10"/>
        <rFont val="Arial"/>
        <family val="2"/>
        <charset val="204"/>
      </rPr>
      <t>VideoViewer</t>
    </r>
    <r>
      <rPr>
        <sz val="12"/>
        <color indexed="8"/>
        <rFont val="Arial"/>
        <family val="2"/>
        <charset val="204"/>
      </rPr>
      <t xml:space="preserve"> – </t>
    </r>
    <r>
      <rPr>
        <b/>
        <sz val="12"/>
        <color indexed="12"/>
        <rFont val="Arial"/>
        <family val="2"/>
        <charset val="204"/>
      </rPr>
      <t>бесплатная</t>
    </r>
    <r>
      <rPr>
        <sz val="12"/>
        <color indexed="8"/>
        <rFont val="Arial"/>
        <family val="2"/>
        <charset val="204"/>
      </rPr>
      <t xml:space="preserve"> </t>
    </r>
    <r>
      <rPr>
        <sz val="12"/>
        <rFont val="Arial"/>
        <family val="2"/>
        <charset val="204"/>
      </rPr>
      <t xml:space="preserve">программа для удаленного доступа к устройствам видеонаблюдения AVTech. Поставляется бесплатно. Используется для объединения в единую систему наблюдения </t>
    </r>
    <r>
      <rPr>
        <b/>
        <sz val="12"/>
        <color indexed="12"/>
        <rFont val="Arial"/>
        <family val="2"/>
        <charset val="204"/>
      </rPr>
      <t>до 16 сетевых устройств (видеорегистраторы, IP-видеокамеры)</t>
    </r>
    <r>
      <rPr>
        <sz val="12"/>
        <rFont val="Arial"/>
        <family val="2"/>
        <charset val="204"/>
      </rPr>
      <t xml:space="preserve">. Устанавливается на ПК на базе MAC OS, ОС Microsoft Windows 7, 2000, XP, Vista.
Удобный графический интерфейс, интеллектуальный детектор движения, гибкие настройки записи, быстрый поиск по событиям для полнофункционального и удобного наблюдения. Поддержка функции электронной карты для мониторинга распределенных систем.
• Возможность организации </t>
    </r>
    <r>
      <rPr>
        <sz val="12"/>
        <color indexed="12"/>
        <rFont val="Arial"/>
        <family val="2"/>
        <charset val="204"/>
      </rPr>
      <t>нескольких удаленных рабочих мест</t>
    </r>
    <r>
      <rPr>
        <sz val="12"/>
        <rFont val="Arial"/>
        <family val="2"/>
        <charset val="204"/>
      </rPr>
      <t xml:space="preserve">
• Выполнение одновременно нескольких операций (просмотр видео в реальном
  времени, запись, проигрывание архива, сохранение записей и работа по сети)
• Интеллектуальный детектор движения
• Загрузка карт Google </t>
    </r>
    <r>
      <rPr>
        <sz val="12"/>
        <color indexed="12"/>
        <rFont val="Arial"/>
        <family val="2"/>
        <charset val="204"/>
      </rPr>
      <t>для мониторинга распределенных объектов</t>
    </r>
  </si>
  <si>
    <r>
      <rPr>
        <b/>
        <sz val="12"/>
        <color indexed="10"/>
        <rFont val="Arial"/>
        <family val="2"/>
        <charset val="204"/>
      </rPr>
      <t>E.T.S.</t>
    </r>
    <r>
      <rPr>
        <sz val="12"/>
        <color indexed="10"/>
        <rFont val="Arial"/>
        <family val="2"/>
        <charset val="204"/>
      </rPr>
      <t xml:space="preserve"> (Event Trigger System)</t>
    </r>
    <r>
      <rPr>
        <sz val="12"/>
        <rFont val="Arial"/>
        <family val="2"/>
        <charset val="204"/>
      </rPr>
      <t xml:space="preserve"> - функция IP-камер  AVTech. При подаче на вход камеры сигнала (NO / N.C.) DVR или NVR AVTech через Интернет отправляет пользователю уведомление на смартфон. На смартфоне должно быть установлено приложение EagleEyes .</t>
    </r>
  </si>
  <si>
    <r>
      <rPr>
        <b/>
        <sz val="12"/>
        <color indexed="10"/>
        <rFont val="Arial"/>
        <family val="2"/>
        <charset val="204"/>
      </rPr>
      <t>Crystal Image</t>
    </r>
    <r>
      <rPr>
        <sz val="12"/>
        <color indexed="8"/>
        <rFont val="Arial"/>
        <family val="2"/>
        <charset val="204"/>
      </rPr>
      <t xml:space="preserve"> – обеспечивает изображение с 2мегапикс видеокамер уровеня студийного качества. IP камеры серии Crystal Image создают реалистичное видео высокой четкости,  четкое, яркое, красочное изображение для идентификации с более подробной информацией в кадре. Одновременно с исключительным качеством достигается эффективное сжатие, разработанное AVTECH и требует относительно низкой пропускной способности / малого объема хранения.</t>
    </r>
  </si>
  <si>
    <r>
      <rPr>
        <b/>
        <sz val="12"/>
        <color indexed="10"/>
        <rFont val="Arial"/>
        <family val="2"/>
        <charset val="204"/>
      </rPr>
      <t xml:space="preserve">WDR (Wide Dynamic Range) </t>
    </r>
    <r>
      <rPr>
        <sz val="12"/>
        <rFont val="Arial"/>
        <family val="2"/>
        <charset val="204"/>
      </rPr>
      <t>–  (широкий динамический диапазон) технология позволяет получить детальное изображение объекта даже при засвеченном заднем фоне, например, если свет падает из-за его спины человека, входящего в темное помещение, и обычная камера в этом случае зафиксирует лишь темный силуэт.</t>
    </r>
  </si>
  <si>
    <r>
      <rPr>
        <b/>
        <sz val="12"/>
        <color indexed="10"/>
        <rFont val="Arial"/>
        <family val="2"/>
        <charset val="204"/>
      </rPr>
      <t>HD</t>
    </r>
    <r>
      <rPr>
        <sz val="12"/>
        <rFont val="Arial"/>
        <family val="2"/>
        <charset val="204"/>
      </rPr>
      <t xml:space="preserve"> качество и </t>
    </r>
    <r>
      <rPr>
        <b/>
        <sz val="12"/>
        <color indexed="10"/>
        <rFont val="Arial"/>
        <family val="2"/>
        <charset val="204"/>
      </rPr>
      <t>FULL HD</t>
    </r>
    <r>
      <rPr>
        <sz val="12"/>
        <rFont val="Arial"/>
        <family val="2"/>
        <charset val="204"/>
      </rPr>
      <t xml:space="preserve"> качество – 
</t>
    </r>
    <r>
      <rPr>
        <sz val="12"/>
        <color indexed="10"/>
        <rFont val="Arial"/>
        <family val="2"/>
        <charset val="204"/>
      </rPr>
      <t>FULL HD</t>
    </r>
    <r>
      <rPr>
        <sz val="12"/>
        <rFont val="Arial"/>
        <family val="2"/>
        <charset val="204"/>
      </rPr>
      <t xml:space="preserve"> - изображение с разрешением 1920×1080 пиксел (</t>
    </r>
    <r>
      <rPr>
        <b/>
        <sz val="12"/>
        <color indexed="10"/>
        <rFont val="Arial"/>
        <family val="2"/>
        <charset val="204"/>
      </rPr>
      <t>2</t>
    </r>
    <r>
      <rPr>
        <sz val="12"/>
        <rFont val="Arial"/>
        <family val="2"/>
        <charset val="204"/>
      </rPr>
      <t xml:space="preserve">мегапикс видеокамеры)
</t>
    </r>
    <r>
      <rPr>
        <sz val="12"/>
        <color indexed="10"/>
        <rFont val="Arial"/>
        <family val="2"/>
        <charset val="204"/>
      </rPr>
      <t>HD</t>
    </r>
    <r>
      <rPr>
        <sz val="12"/>
        <rFont val="Arial"/>
        <family val="2"/>
        <charset val="204"/>
      </rPr>
      <t xml:space="preserve"> - изображение с разрешением 1280x720 пиксел (</t>
    </r>
    <r>
      <rPr>
        <b/>
        <sz val="12"/>
        <color indexed="10"/>
        <rFont val="Arial"/>
        <family val="2"/>
        <charset val="204"/>
      </rPr>
      <t>1</t>
    </r>
    <r>
      <rPr>
        <sz val="12"/>
        <rFont val="Arial"/>
        <family val="2"/>
        <charset val="204"/>
      </rPr>
      <t>мегапикс видеокамеры)
HD и FULL HD видеокамеры позволяют сделать более детальное изображение для последующей идентификации объекта, чем стандартные аналоговые видеокамеры с разрешением D1 (720х576пикс). В результате 2мегапикс.видеокамера в 5 раз более информативна в стравнение с камерой D1, а 1.3мегапикс.видеокамера (1280x1024) в 3 раза более информативна в стравнение с камерой D1</t>
    </r>
  </si>
  <si>
    <r>
      <rPr>
        <b/>
        <sz val="12"/>
        <color indexed="10"/>
        <rFont val="Arial"/>
        <family val="2"/>
        <charset val="204"/>
      </rPr>
      <t>EaZySetup</t>
    </r>
    <r>
      <rPr>
        <sz val="12"/>
        <color indexed="8"/>
        <rFont val="Arial"/>
        <family val="2"/>
        <charset val="204"/>
      </rPr>
      <t xml:space="preserve"> – Самый простой способ настройки IP-видеонаблюдения с качеством HD и FULL HD . AVTECH технология EaZySetup позволяет вам легко перейти с аналогового наблюдения на высококачетвенное IP видеонаблюдение так же просто, как вы привыкли: покдлючение и настройка займет 3 минуты. Все что требуется: соединить IP камеры патч-кордами RJ45 с коммутатором, соединить NVR с коммутатором патч-кордом RJ45 и включить питание. Далее произойдет автоматическая настройка IP камер в NVR-устройство записи. Причем меню NVR-видеорегистратор по структуре полностью повторяет DVR-видеорегистратора для удобства пользователя, привыкшего к DVR</t>
    </r>
  </si>
  <si>
    <t>AVM511</t>
  </si>
  <si>
    <t>1/2.8" SONY</t>
  </si>
  <si>
    <t>AVM583</t>
  </si>
  <si>
    <t>AVM561 H</t>
  </si>
  <si>
    <t>AVN320</t>
  </si>
  <si>
    <t>Матричный коммутатор HDMI на 4входа/1выход. Подключение до 4 DVR или NVR на один монитор (по HDMI или BNC). Режимы отображения подключенных источников видеосигнала HDMI на мониторе: 4 источника/ полный экран выбранного источника/ последовательное переключение источников. Входы: 4шт HDMI , USB-мышь для управления переключением. Выходы: HDMI и BNC на монитор, 4шт USB-выхода для мыши. HDMI разрешение 1080p/60, аудио 48кГц; адаптер питания =12А в комплекте, 0°~ 40°С.</t>
  </si>
  <si>
    <r>
      <rPr>
        <b/>
        <sz val="12"/>
        <color indexed="10"/>
        <rFont val="Arial"/>
        <family val="2"/>
        <charset val="204"/>
      </rPr>
      <t>36CH  C.M.S.</t>
    </r>
    <r>
      <rPr>
        <sz val="12"/>
        <color indexed="8"/>
        <rFont val="Arial"/>
        <family val="2"/>
        <charset val="204"/>
      </rPr>
      <t xml:space="preserve"> –  является свободным бесплатным программным обеспечением на 36 каналов для работы с IP оборудованием компании AVTech. ПО 36CH CMS совместимо с ассортиментом IP-камер, автономными сетевыми видеорегистраторами (NVR) и видео-серверами. Предназначено для мониторинга (видеонаблюдения), без функции записи. Запись предполагается на NVR, которые подключаются к сети Ethernet (Internet) и объединяются для отображения на компьютере с помощью CMS программы. Такая конфигурация является надежной для записи, вирусоустойчивой, энергоэффективной в сравнении с прямой записью на компьютер</t>
    </r>
  </si>
  <si>
    <r>
      <rPr>
        <b/>
        <sz val="12"/>
        <color indexed="10"/>
        <rFont val="Arial"/>
        <family val="2"/>
        <charset val="204"/>
      </rPr>
      <t>Интелектуальное управление качеством записи на NVR                                          (Smart Recording)</t>
    </r>
    <r>
      <rPr>
        <sz val="12"/>
        <rFont val="Arial"/>
        <family val="2"/>
        <charset val="204"/>
      </rPr>
      <t xml:space="preserve">
Функция работы NVR для экономии места на жестком диске за счет менее качественной записи неинформативных событий. По событию (срабатыванию входа тревоги на камере (ETS), встроенного пассивного ИК датчика в видеокамеру, видеодетектору движения) NVR переключается по записи на максимально высокое разрешение, которое может обеспечить камера. Интелектуальная запись позволяет получить качественную запись тревожного события при минимальных размерах архива.
</t>
    </r>
    <r>
      <rPr>
        <sz val="12"/>
        <color indexed="12"/>
        <rFont val="Arial"/>
        <family val="2"/>
        <charset val="204"/>
      </rPr>
      <t>http://www.avtech.su/tech/92/</t>
    </r>
  </si>
  <si>
    <r>
      <rPr>
        <b/>
        <sz val="12"/>
        <color indexed="10"/>
        <rFont val="Arial"/>
        <family val="2"/>
        <charset val="204"/>
      </rPr>
      <t xml:space="preserve">EagleEyes </t>
    </r>
    <r>
      <rPr>
        <sz val="12"/>
        <color indexed="8"/>
        <rFont val="Arial"/>
        <family val="2"/>
        <charset val="204"/>
      </rPr>
      <t>– Программа устанавливается на смартфон и служит для удалённого доступа (просмотр и управление) к DVR, NVR и IP-камерам AVTech.  Для удалённого доступа к видеорегистратору мобильный телефон должен быть подключён к Интернету с использованием любого типа проводного или беспроводного (GPRS, Wi-Fi, 3G и др.) соединения. Скорость соединения</t>
    </r>
    <r>
      <rPr>
        <sz val="12"/>
        <color indexed="10"/>
        <rFont val="Arial"/>
        <family val="2"/>
        <charset val="204"/>
      </rPr>
      <t xml:space="preserve"> от 90 Кбит/с </t>
    </r>
    <r>
      <rPr>
        <sz val="12"/>
        <color indexed="8"/>
        <rFont val="Arial"/>
        <family val="2"/>
        <charset val="204"/>
      </rPr>
      <t xml:space="preserve">и выше. Есть </t>
    </r>
    <r>
      <rPr>
        <sz val="12"/>
        <color indexed="10"/>
        <rFont val="Arial"/>
        <family val="2"/>
        <charset val="204"/>
      </rPr>
      <t>бесплатные и платные версии программы</t>
    </r>
    <r>
      <rPr>
        <sz val="12"/>
        <color indexed="8"/>
        <rFont val="Arial"/>
        <family val="2"/>
        <charset val="204"/>
      </rPr>
      <t xml:space="preserve">.
Мобильные устройства и платформы, совместимые с приложением EagleEyes: iPhone, iPad, Android, Symbian, Windows Mobile, BlackBerry.
</t>
    </r>
    <r>
      <rPr>
        <sz val="12"/>
        <color indexed="12"/>
        <rFont val="Arial"/>
        <family val="2"/>
        <charset val="204"/>
      </rPr>
      <t>http://www.avtech.su/tech/85/</t>
    </r>
  </si>
  <si>
    <r>
      <t xml:space="preserve">
</t>
    </r>
    <r>
      <rPr>
        <b/>
        <sz val="12"/>
        <color indexed="10"/>
        <rFont val="Arial"/>
        <family val="2"/>
        <charset val="204"/>
      </rPr>
      <t>Push Video</t>
    </r>
    <r>
      <rPr>
        <sz val="12"/>
        <color indexed="8"/>
        <rFont val="Arial"/>
        <family val="2"/>
        <charset val="204"/>
      </rPr>
      <t xml:space="preserve"> - уведомление о тревожных событиях в системе видеонаблюдения с отправкой видеоролика длительностью  5секунд на смартфоны: iPhone, iPad, Android, Galaxy и других устройства. На смартфоне должна быть установлено бесплатное приложение EagleEyes
</t>
    </r>
    <r>
      <rPr>
        <sz val="12"/>
        <color indexed="12"/>
        <rFont val="Arial"/>
        <family val="2"/>
        <charset val="204"/>
      </rPr>
      <t>http://www.avtech.su/tech/81/</t>
    </r>
  </si>
  <si>
    <r>
      <rPr>
        <b/>
        <sz val="12"/>
        <color indexed="10"/>
        <rFont val="Arial"/>
        <family val="2"/>
        <charset val="204"/>
      </rPr>
      <t>IVS (Intelligent Video System) или IVA</t>
    </r>
    <r>
      <rPr>
        <b/>
        <sz val="12"/>
        <rFont val="Arial"/>
        <family val="2"/>
        <charset val="204"/>
      </rPr>
      <t xml:space="preserve"> </t>
    </r>
    <r>
      <rPr>
        <sz val="12"/>
        <rFont val="Arial"/>
        <family val="2"/>
        <charset val="204"/>
      </rPr>
      <t xml:space="preserve">– система интеллектуальной видеоаналитики.  Функции системы интеллектуальной видеоаналитики:
</t>
    </r>
    <r>
      <rPr>
        <sz val="12"/>
        <color indexed="12"/>
        <rFont val="Arial"/>
        <family val="2"/>
        <charset val="204"/>
      </rPr>
      <t>http://www.avtech.su/tech/86/</t>
    </r>
    <r>
      <rPr>
        <sz val="12"/>
        <rFont val="Arial"/>
        <family val="2"/>
        <charset val="204"/>
      </rPr>
      <t xml:space="preserve">
</t>
    </r>
    <r>
      <rPr>
        <b/>
        <sz val="12"/>
        <color indexed="12"/>
        <rFont val="Arial"/>
        <family val="2"/>
        <charset val="204"/>
      </rPr>
      <t>Виртуальная граница</t>
    </r>
    <r>
      <rPr>
        <sz val="12"/>
        <rFont val="Arial"/>
        <family val="2"/>
        <charset val="204"/>
      </rPr>
      <t xml:space="preserve">
Пользователь может установить виртуальную границу, при пересечении которой произойдёт звуковое оповещение и начнётся запись. Детектирование возможно вести с учётом направления пересечения виртуальной границы. Чувствительность детектора задаётся пользователем.
</t>
    </r>
    <r>
      <rPr>
        <b/>
        <sz val="12"/>
        <color indexed="12"/>
        <rFont val="Arial"/>
        <family val="2"/>
        <charset val="204"/>
      </rPr>
      <t>Подсчёт потока</t>
    </r>
    <r>
      <rPr>
        <sz val="12"/>
        <rFont val="Arial"/>
        <family val="2"/>
        <charset val="204"/>
      </rPr>
      <t xml:space="preserve">
Функция подсчёта количества людей, пересекающих виртуальную границу на вход или выход в контролируемую зону.Эффективный инструмент по сбору объективной статистической информации для маркетинга. о посещаемости магазина, офиса и т.д.
При пересечении границы можно начать запись по событию, а записанный ролик можно просмотреть, найдя его в журнале событий по критерию поиска «Входящий поток» или «Исходящий поток». Статистика отображается на экране в реальном времени, в виде таблицы или графика с детализацией по месяцам, дням и даже часам. Информацию можно получить и удалённо, через программу EagleEyes.
</t>
    </r>
    <r>
      <rPr>
        <sz val="12"/>
        <color indexed="12"/>
        <rFont val="Arial"/>
        <family val="2"/>
        <charset val="204"/>
      </rPr>
      <t xml:space="preserve"> </t>
    </r>
    <r>
      <rPr>
        <b/>
        <sz val="12"/>
        <color indexed="12"/>
        <rFont val="Arial"/>
        <family val="2"/>
        <charset val="204"/>
      </rPr>
      <t>Пересечение границы</t>
    </r>
    <r>
      <rPr>
        <sz val="12"/>
        <rFont val="Arial"/>
        <family val="2"/>
        <charset val="204"/>
      </rPr>
      <t xml:space="preserve">
Данная функция обеспечивает подачу звукового сигнала и начало записи при пересечении границы только в указанном направлении. Ролик можно просмотреть, в журнале событий по критерию поиска «Пересечение в одном направлении». Для контролья направленности движения объектов.  
</t>
    </r>
    <r>
      <rPr>
        <sz val="12"/>
        <color indexed="12"/>
        <rFont val="Arial"/>
        <family val="2"/>
        <charset val="204"/>
      </rPr>
      <t xml:space="preserve"> </t>
    </r>
    <r>
      <rPr>
        <b/>
        <sz val="12"/>
        <color indexed="12"/>
        <rFont val="Arial"/>
        <family val="2"/>
        <charset val="204"/>
      </rPr>
      <t>Положение камеры</t>
    </r>
    <r>
      <rPr>
        <sz val="12"/>
        <rFont val="Arial"/>
        <family val="2"/>
        <charset val="204"/>
      </rPr>
      <t xml:space="preserve">
 Если камера была маскирована или повернута нарушителем, видеорегистратор незамедлительно оповестит охранника  с помощью звукового сигнала и начнёт запись. Чувствительность детектора положения камеры задается пользователем.
</t>
    </r>
    <r>
      <rPr>
        <b/>
        <sz val="12"/>
        <color indexed="12"/>
        <rFont val="Arial"/>
        <family val="2"/>
        <charset val="204"/>
      </rPr>
      <t>Тревожные уведомления</t>
    </r>
    <r>
      <rPr>
        <sz val="12"/>
        <color indexed="12"/>
        <rFont val="Arial"/>
        <family val="2"/>
        <charset val="204"/>
      </rPr>
      <t xml:space="preserve"> на смартфон</t>
    </r>
    <r>
      <rPr>
        <sz val="12"/>
        <rFont val="Arial"/>
        <family val="2"/>
        <charset val="204"/>
      </rPr>
      <t xml:space="preserve">.
При наступлении тревожного события пользователь в течение нескольких секунд получит на свой смартфон видеоролик, записанный по сигналу тревоги.
</t>
    </r>
    <r>
      <rPr>
        <sz val="12"/>
        <color indexed="12"/>
        <rFont val="Arial"/>
        <family val="2"/>
        <charset val="204"/>
      </rPr>
      <t>http://www.avtech.su/tech/86/</t>
    </r>
  </si>
  <si>
    <r>
      <rPr>
        <sz val="12"/>
        <color indexed="10"/>
        <rFont val="Arial"/>
        <family val="2"/>
        <charset val="204"/>
      </rPr>
      <t>AVTech DDNS (free)</t>
    </r>
    <r>
      <rPr>
        <sz val="12"/>
        <rFont val="Arial"/>
        <family val="2"/>
        <charset val="204"/>
      </rPr>
      <t xml:space="preserve"> - бесплатный сервис выделения доменного имени и сопоставления с динамическим IP-адресом вашего устройство. Если для подключения к сети Интернет IP оборудования у Вас нет статического IP адреса или стоимость его использования слишком высока, Вы можете просто включить сервис DDNS (ddns.eagleeyes.tw) от AVTech и получасть доступ через Интернет к устройству через данное имя. DDNS (ddns.eagleeyes.tw) поддерживает только оборудование AVTech, что дает возможность работать надёжно и быстро и бесплатно, в отличие от публичных сервисов: платных, перегруженных, приводящих к задержкам и нестабильности. Данный сервис AVTech DDNS предоставляется бесплатно и не требует регистрации.
</t>
    </r>
    <r>
      <rPr>
        <sz val="12"/>
        <color indexed="12"/>
        <rFont val="Arial"/>
        <family val="2"/>
        <charset val="204"/>
      </rPr>
      <t>http://www.avtech.su/tech/89/</t>
    </r>
  </si>
  <si>
    <r>
      <rPr>
        <b/>
        <sz val="12"/>
        <color indexed="10"/>
        <rFont val="Arial"/>
        <family val="2"/>
        <charset val="204"/>
      </rPr>
      <t>EaZyNetworking</t>
    </r>
    <r>
      <rPr>
        <sz val="12"/>
        <color indexed="8"/>
        <rFont val="Arial"/>
        <family val="2"/>
        <charset val="204"/>
      </rPr>
      <t xml:space="preserve"> – данная технология бесплатно и легко настраивает IP-видеокамеру для последующего удаленного доступа к ним. Вам не нужны знания об IP и о переадресации портов в маршрутизаторе (роутере). В сравнение со стандартным способом понадобится лишь 3 шага для настройки: 1. подключить устройство к питанию и сети Интернет через обычный роутер DHCP, 2. Пройти он-лайн регистрацию (ввести имя и пароль), 3. ввести MAC-адрес усройства в указанное поле.  После этого вы можете удаленно смотреть с вашего смартфона/планшета/компьютера он-лайн изображение с IP-видеокамеры и имеете возможность записи видео с этой IP-видеокамеры на уделенный сервер (облачное хранение видеозаписей: 1 USD / 1 Гб, ок. 520 минут или 5USD /7 Гб, ок. 3640 минут.)
</t>
    </r>
    <r>
      <rPr>
        <sz val="12"/>
        <color indexed="12"/>
        <rFont val="Arial"/>
        <family val="2"/>
        <charset val="204"/>
      </rPr>
      <t>http://www.avtech.su/tech/90/</t>
    </r>
  </si>
  <si>
    <r>
      <rPr>
        <b/>
        <sz val="12"/>
        <color indexed="10"/>
        <rFont val="Arial"/>
        <family val="2"/>
        <charset val="204"/>
      </rPr>
      <t>Интеллектуальное увеличение (Smart Zoom)</t>
    </r>
    <r>
      <rPr>
        <sz val="12"/>
        <color indexed="8"/>
        <rFont val="Arial"/>
        <family val="2"/>
        <charset val="204"/>
      </rPr>
      <t xml:space="preserve"> — автоматическое приближение движущегося  в поле зрения камеры объекта с целью повышения информативности записи.  Настройка функции (включение/выключение, время ожидания, чувствительность детектора) осуществляется в меню камеры при доступе через видеорегистратор или в приложении EagleEyes.
</t>
    </r>
    <r>
      <rPr>
        <sz val="12"/>
        <color indexed="12"/>
        <rFont val="Arial"/>
        <family val="2"/>
        <charset val="204"/>
      </rPr>
      <t>http://www.avtech.su/tech/95/</t>
    </r>
  </si>
  <si>
    <r>
      <rPr>
        <b/>
        <sz val="12"/>
        <color indexed="10"/>
        <rFont val="Arial"/>
        <family val="2"/>
        <charset val="204"/>
      </rPr>
      <t>Solid Light - технология ИК подсветки</t>
    </r>
    <r>
      <rPr>
        <sz val="12"/>
        <color indexed="8"/>
        <rFont val="Arial"/>
        <family val="2"/>
        <charset val="204"/>
      </rPr>
      <t xml:space="preserve">. 
Преимущества:
 - равномерная подсветка,  
- увеличенная дальность,
 - автоматическая регулировка интенсивности подсветки для исключения засветки объекта
</t>
    </r>
    <r>
      <rPr>
        <sz val="12"/>
        <color indexed="12"/>
        <rFont val="Arial"/>
        <family val="2"/>
        <charset val="204"/>
      </rPr>
      <t>http://www.avtech.su/tech/94/</t>
    </r>
  </si>
  <si>
    <r>
      <t xml:space="preserve">
</t>
    </r>
    <r>
      <rPr>
        <b/>
        <sz val="12"/>
        <color indexed="10"/>
        <rFont val="Arial"/>
        <family val="2"/>
        <charset val="204"/>
      </rPr>
      <t>Push Status</t>
    </r>
    <r>
      <rPr>
        <sz val="12"/>
        <color indexed="8"/>
        <rFont val="Arial"/>
        <family val="2"/>
        <charset val="204"/>
      </rPr>
      <t xml:space="preserve"> - Устройства записи AVTech могут отправлять на мобильное устройство пользователя (iPhone, iPad, Android, Galaxy и другие) служебные текстовые сообщения Push Status (push-сообщения) о различных событиях в системе видеонаблюдения. На смартфоне должна быть установлено бесплатное приложение EagleEyes, устройство записи должно быть подключено к сети Интернет.
</t>
    </r>
    <r>
      <rPr>
        <sz val="12"/>
        <color indexed="12"/>
        <rFont val="Arial"/>
        <family val="2"/>
        <charset val="204"/>
      </rPr>
      <t>http://www.avtech.su/tech/96/</t>
    </r>
  </si>
  <si>
    <r>
      <rPr>
        <b/>
        <sz val="12"/>
        <color indexed="12"/>
        <rFont val="Arial"/>
        <family val="2"/>
        <charset val="204"/>
      </rPr>
      <t>http://www.avtech.su/tech/91/</t>
    </r>
    <r>
      <rPr>
        <b/>
        <sz val="12"/>
        <color indexed="10"/>
        <rFont val="Arial"/>
        <family val="2"/>
        <charset val="204"/>
      </rPr>
      <t xml:space="preserve">
All-In-One</t>
    </r>
    <r>
      <rPr>
        <sz val="12"/>
        <color indexed="8"/>
        <rFont val="Arial"/>
        <family val="2"/>
        <charset val="204"/>
      </rPr>
      <t xml:space="preserve"> –  Видеокамеры «всё в одном» (серия AVN8xx) позволяют:
Наблюдать за ситуацией на объекте
Вести запись на сетевые видеорегистраторы или ПК
Вести видеозапись на встроенную карту micro SD, выполняя функцию регистратора.
Через встроенный громкоговоритель и микрофон обеспечивать двустороннюю передачу звука.
Подключать к камере через тревожный вход внешние детекторы тревоги различных типов: магнитоконтактные, охранные, пожарные, ИК-датчики. По их срабатыванию камера включит запись или отправить тревожный видеоролик на смартфон пользователя - функция Push Video .
По срабатыванию встроенного пассивного ИК детектора камера может включить запись или отправить тревожный видеоролик на смартфон пользователя - функция Push Video.
Камера может поддерживать Wi-Fi или подключение USB-модема GSM, что даёт возможность организовать наблюдение через беспроводные сети Интернет.
Удаленно включать тревогу: управление подсветкой белым светом и встроенной сиреной. Управлять внешними приборами, подключёнными к специальному выходу.
Управлять встроенной подсветкой видимого света, для наблюдения при любой освещённости на объекте.</t>
    </r>
  </si>
  <si>
    <t>AVM571
с настенн. кронштейн.</t>
  </si>
  <si>
    <t>IP-видеокамеры AVTech с разрешением 2 Мп (full HD) 1920x1080</t>
  </si>
  <si>
    <t>Цены закрытые для публикации</t>
  </si>
  <si>
    <t>Публикуемая цена</t>
  </si>
  <si>
    <t>Цена распродажи для дилера, руб</t>
  </si>
  <si>
    <t>Распродажа, руб</t>
  </si>
  <si>
    <t>Артикул</t>
  </si>
  <si>
    <t>AVH516+</t>
  </si>
  <si>
    <t>AVH364</t>
  </si>
  <si>
    <t>AVH516 в корпусе на 10HDD жестких дисков (до 4Тб каждый) с поддержкой RAID 5 массива. Резервированный блок питания DC 19.5В x2 (Dual Power 150Вт x2). Размер 250x325x138мм</t>
  </si>
  <si>
    <t>AVM552CH</t>
  </si>
  <si>
    <t>AVM532</t>
  </si>
  <si>
    <t>AVM542-BKT(A)</t>
  </si>
  <si>
    <t>AVM552-BBKT</t>
  </si>
  <si>
    <t>Монтажная коробка под уличный кронштейн для AVM458CH, AVM459CH, AVM552CH, цвет темно-серый</t>
  </si>
  <si>
    <t>AI322Z (S)</t>
  </si>
  <si>
    <t>Кронштейн настенный для купольной в/камеры AVM571, CPZ505, AVN244, AVK544, WINLAN WL752/582, 232мм, цв.серебристый</t>
  </si>
  <si>
    <t>AVM571</t>
  </si>
  <si>
    <t>AVM571 (5-50мм) камера без кронштейна</t>
  </si>
  <si>
    <t>AVX931VB</t>
  </si>
  <si>
    <t>PRJ45</t>
  </si>
  <si>
    <t>Плоский патч-корд кабель CAT.5e 15метров</t>
  </si>
  <si>
    <t>PBRK-KPC149</t>
  </si>
  <si>
    <t>Видеорегистраторы. Дополнительные аксессуары</t>
  </si>
  <si>
    <t>AVTech блок питания для PR/MR/LR</t>
  </si>
  <si>
    <t>Блок питания 3,42А, 19В для регистраторов PR/MR/LR на 19В (дополнительный). Кабель 220В в комплект не входит</t>
  </si>
  <si>
    <t>ИК-пульт для PR/MR/LR 4/8/16</t>
  </si>
  <si>
    <t>PAVC910TD</t>
  </si>
  <si>
    <t>PAC100-240/19V</t>
  </si>
  <si>
    <t>Блок питания =19В/2,1А (FSP040-RAB) Для регистраторов LR41, LR81</t>
  </si>
  <si>
    <t>Видеокамеры CCTV</t>
  </si>
  <si>
    <r>
      <t xml:space="preserve">Купольная </t>
    </r>
    <r>
      <rPr>
        <b/>
        <sz val="14"/>
        <color indexed="10"/>
        <rFont val="Arial"/>
        <family val="2"/>
        <charset val="204"/>
      </rPr>
      <t>антивандальная</t>
    </r>
    <r>
      <rPr>
        <sz val="14"/>
        <color indexed="8"/>
        <rFont val="Arial"/>
        <family val="2"/>
        <charset val="204"/>
      </rPr>
      <t xml:space="preserve"> ц</t>
    </r>
    <r>
      <rPr>
        <sz val="14"/>
        <rFont val="Arial"/>
        <family val="2"/>
        <charset val="204"/>
      </rPr>
      <t xml:space="preserve">в.видеокамера </t>
    </r>
    <r>
      <rPr>
        <b/>
        <sz val="14"/>
        <color indexed="17"/>
        <rFont val="Arial"/>
        <family val="2"/>
        <charset val="204"/>
      </rPr>
      <t>PUSH VIDEO</t>
    </r>
    <r>
      <rPr>
        <sz val="14"/>
        <color indexed="8"/>
        <rFont val="Arial"/>
        <family val="2"/>
        <charset val="204"/>
      </rPr>
      <t xml:space="preserve">, 1/3" HR color CCD, проц.обработки </t>
    </r>
    <r>
      <rPr>
        <b/>
        <sz val="14"/>
        <color indexed="10"/>
        <rFont val="Arial"/>
        <family val="2"/>
        <charset val="204"/>
      </rPr>
      <t>SONY Effio-E</t>
    </r>
    <r>
      <rPr>
        <sz val="14"/>
        <color indexed="8"/>
        <rFont val="Arial"/>
        <family val="2"/>
        <charset val="204"/>
      </rPr>
      <t xml:space="preserve"> DSP, </t>
    </r>
    <r>
      <rPr>
        <b/>
        <sz val="14"/>
        <color indexed="10"/>
        <rFont val="Arial"/>
        <family val="2"/>
        <charset val="204"/>
      </rPr>
      <t>600ТВЛ</t>
    </r>
    <r>
      <rPr>
        <sz val="14"/>
        <color indexed="8"/>
        <rFont val="Arial"/>
        <family val="2"/>
        <charset val="204"/>
      </rPr>
      <t xml:space="preserve">, 0.05лк/F1.4, </t>
    </r>
    <r>
      <rPr>
        <b/>
        <sz val="14"/>
        <color indexed="12"/>
        <rFont val="Arial"/>
        <family val="2"/>
        <charset val="204"/>
      </rPr>
      <t>вариообъектив f=3.8-9.5мм с АРД</t>
    </r>
    <r>
      <rPr>
        <sz val="14"/>
        <rFont val="Arial"/>
        <family val="2"/>
        <charset val="204"/>
      </rPr>
      <t xml:space="preserve"> (85.4°-36° по диаг.) (AES,регул.), HLC (компенс.сверхвысокой засветки,откл.), BLC(компенс.встречной засветки,откл.), </t>
    </r>
    <r>
      <rPr>
        <b/>
        <sz val="14"/>
        <color indexed="12"/>
        <rFont val="Arial"/>
        <family val="2"/>
        <charset val="204"/>
      </rPr>
      <t>цифровой WDR (ATR)</t>
    </r>
    <r>
      <rPr>
        <sz val="14"/>
        <rFont val="Arial"/>
        <family val="2"/>
        <charset val="204"/>
      </rPr>
      <t xml:space="preserve">, AGC (АРУ), ATW, режим зеркального отображения, 4 зоны маскирования, </t>
    </r>
    <r>
      <rPr>
        <sz val="14"/>
        <color indexed="12"/>
        <rFont val="Arial"/>
        <family val="2"/>
        <charset val="204"/>
      </rPr>
      <t>экранное меню на русском языке (доступно с дополн.пульта DCCS01 или регистратора PR-серии или PVR16S-RT)</t>
    </r>
    <r>
      <rPr>
        <sz val="14"/>
        <rFont val="Arial"/>
        <family val="2"/>
        <charset val="204"/>
      </rPr>
      <t xml:space="preserve">, </t>
    </r>
    <r>
      <rPr>
        <b/>
        <sz val="14"/>
        <color indexed="10"/>
        <rFont val="Arial"/>
        <family val="2"/>
        <charset val="204"/>
      </rPr>
      <t>вход тревоги для ф-ции ETS / PUSH VIDEO</t>
    </r>
    <r>
      <rPr>
        <sz val="14"/>
        <rFont val="Arial"/>
        <family val="2"/>
        <charset val="204"/>
      </rPr>
      <t xml:space="preserve">, питание =12В/75мА, Ø124.3x92мм, вес 460г, 0°~ 40°С. </t>
    </r>
  </si>
  <si>
    <t>MC25</t>
  </si>
  <si>
    <t>Пульт управления  камерами AVTECH  по коаксиальному кабелю</t>
  </si>
  <si>
    <t>DCCS01</t>
  </si>
  <si>
    <r>
      <t xml:space="preserve">Купольная </t>
    </r>
    <r>
      <rPr>
        <b/>
        <sz val="14"/>
        <color indexed="10"/>
        <rFont val="Arial"/>
        <family val="2"/>
        <charset val="204"/>
      </rPr>
      <t>антивандальная</t>
    </r>
    <r>
      <rPr>
        <sz val="14"/>
        <color indexed="8"/>
        <rFont val="Arial"/>
        <family val="2"/>
        <charset val="204"/>
      </rPr>
      <t xml:space="preserve"> ц</t>
    </r>
    <r>
      <rPr>
        <sz val="14"/>
        <rFont val="Arial"/>
        <family val="2"/>
        <charset val="204"/>
      </rPr>
      <t xml:space="preserve">в.видеокамера, </t>
    </r>
    <r>
      <rPr>
        <sz val="14"/>
        <color indexed="8"/>
        <rFont val="Arial"/>
        <family val="2"/>
        <charset val="204"/>
      </rPr>
      <t>1/3" HR color CCD, 520</t>
    </r>
    <r>
      <rPr>
        <b/>
        <sz val="14"/>
        <color indexed="10"/>
        <rFont val="Arial"/>
        <family val="2"/>
        <charset val="204"/>
      </rPr>
      <t>ТВЛ</t>
    </r>
    <r>
      <rPr>
        <sz val="14"/>
        <color indexed="8"/>
        <rFont val="Arial"/>
        <family val="2"/>
        <charset val="204"/>
      </rPr>
      <t xml:space="preserve">, 0.05лк/F1.4, </t>
    </r>
    <r>
      <rPr>
        <b/>
        <sz val="14"/>
        <color indexed="12"/>
        <rFont val="Arial"/>
        <family val="2"/>
        <charset val="204"/>
      </rPr>
      <t>вариообъектив f=4.0-9.0 мм с АРД</t>
    </r>
    <r>
      <rPr>
        <sz val="14"/>
        <rFont val="Arial"/>
        <family val="2"/>
        <charset val="204"/>
      </rPr>
      <t xml:space="preserve"> (85.4°-36° по диаг.) (AES,регул.), ATW, питание =12В/70 мА, Ø124.3x92мм, вес 460г, 0°~ 40°С. </t>
    </r>
  </si>
  <si>
    <t>MC21 (AVC484A)</t>
  </si>
  <si>
    <t>MC25 (AVC489A)</t>
  </si>
  <si>
    <t>Описание</t>
  </si>
  <si>
    <r>
      <rPr>
        <b/>
        <sz val="12"/>
        <color indexed="10"/>
        <rFont val="Arial"/>
        <family val="2"/>
        <charset val="204"/>
      </rPr>
      <t>64-канальный</t>
    </r>
    <r>
      <rPr>
        <sz val="12"/>
        <color indexed="8"/>
        <rFont val="Arial"/>
        <family val="2"/>
        <charset val="204"/>
      </rPr>
      <t xml:space="preserve"> 2мегапиксельный </t>
    </r>
    <r>
      <rPr>
        <b/>
        <sz val="12"/>
        <color indexed="12"/>
        <rFont val="Arial"/>
        <family val="2"/>
        <charset val="204"/>
      </rPr>
      <t>IP-видеорегистратор</t>
    </r>
    <r>
      <rPr>
        <sz val="12"/>
        <color indexed="8"/>
        <rFont val="Arial"/>
        <family val="2"/>
        <charset val="204"/>
      </rPr>
      <t xml:space="preserve"> (NVR) с поддержкой 64кан.аудио от микрофонов встр.в IP-камеры, пентаплекс. Отображение/запись: </t>
    </r>
    <r>
      <rPr>
        <b/>
        <sz val="12"/>
        <color indexed="10"/>
        <rFont val="Arial"/>
        <family val="2"/>
        <charset val="204"/>
      </rPr>
      <t>64кан.режим до 1920к/сек с разрешением 2 Мп 1920x1080</t>
    </r>
    <r>
      <rPr>
        <sz val="12"/>
        <color indexed="8"/>
        <rFont val="Arial"/>
        <family val="2"/>
        <charset val="204"/>
      </rPr>
      <t xml:space="preserve"> (обработка до 480Мб/сек, ручное и динамическое распределение), H.264, </t>
    </r>
    <r>
      <rPr>
        <b/>
        <sz val="12"/>
        <color indexed="12"/>
        <rFont val="Arial"/>
        <family val="2"/>
        <charset val="204"/>
      </rPr>
      <t>до 45 HDD SATA до 4000Гб</t>
    </r>
    <r>
      <rPr>
        <sz val="12"/>
        <color indexed="8"/>
        <rFont val="Arial"/>
        <family val="2"/>
        <charset val="204"/>
      </rPr>
      <t xml:space="preserve"> (поставляется без HDD), </t>
    </r>
    <r>
      <rPr>
        <b/>
        <sz val="12"/>
        <color indexed="10"/>
        <rFont val="Arial"/>
        <family val="2"/>
        <charset val="204"/>
      </rPr>
      <t xml:space="preserve">питание </t>
    </r>
    <r>
      <rPr>
        <sz val="12"/>
        <color indexed="8"/>
        <rFont val="Arial"/>
        <family val="2"/>
        <charset val="204"/>
      </rPr>
      <t>AC 110V x 2 850Вт x 2 (Dual Power). Размеры 830x 446x175мм</t>
    </r>
  </si>
  <si>
    <r>
      <t>Конвертер Ethernet over Coaxial (EoC) (</t>
    </r>
    <r>
      <rPr>
        <sz val="12"/>
        <color indexed="10"/>
        <rFont val="Arial"/>
        <family val="2"/>
        <charset val="204"/>
      </rPr>
      <t>активные приемник+передатчик</t>
    </r>
    <r>
      <rPr>
        <sz val="12"/>
        <color indexed="8"/>
        <rFont val="Arial"/>
        <family val="2"/>
        <charset val="204"/>
      </rPr>
      <t xml:space="preserve">). Позволяет передавать </t>
    </r>
    <r>
      <rPr>
        <sz val="12"/>
        <color indexed="12"/>
        <rFont val="Arial"/>
        <family val="2"/>
        <charset val="204"/>
      </rPr>
      <t>Ethernet через коаксиальный кабель</t>
    </r>
    <r>
      <rPr>
        <sz val="12"/>
        <color indexed="8"/>
        <rFont val="Arial"/>
        <family val="2"/>
        <charset val="204"/>
      </rPr>
      <t xml:space="preserve">. Используется </t>
    </r>
    <r>
      <rPr>
        <sz val="12"/>
        <color indexed="12"/>
        <rFont val="Arial"/>
        <family val="2"/>
        <charset val="204"/>
      </rPr>
      <t>для подключения IP-камер через коаксиальный кабель</t>
    </r>
    <r>
      <rPr>
        <sz val="12"/>
        <color indexed="8"/>
        <rFont val="Arial"/>
        <family val="2"/>
        <charset val="204"/>
      </rPr>
      <t xml:space="preserve"> (замена аналоговой системы на новую c IP-камерами используя старые коаксиальные кабели). Дальность до 400м с кабелем не хуже 5C2V. Скорость передачи потока от одной или нескольких IP-камер: 22Мб/сек, BNC/RJ-45,</t>
    </r>
    <r>
      <rPr>
        <b/>
        <sz val="12"/>
        <color indexed="10"/>
        <rFont val="Arial"/>
        <family val="2"/>
        <charset val="204"/>
      </rPr>
      <t xml:space="preserve"> адаптер питания =5В/2А в комплекте у приемн. и передатч. (потребление 2,2Вт)</t>
    </r>
    <r>
      <rPr>
        <sz val="12"/>
        <color indexed="8"/>
        <rFont val="Arial"/>
        <family val="2"/>
        <charset val="204"/>
      </rPr>
      <t>, 92×69×15мм, 10°C-40°C</t>
    </r>
    <r>
      <rPr>
        <sz val="12"/>
        <color indexed="12"/>
        <rFont val="Arial"/>
        <family val="2"/>
        <charset val="204"/>
      </rPr>
      <t xml:space="preserve"> (комплект приемник AVX912R и AVX912T передатчик продаются вместе)</t>
    </r>
  </si>
  <si>
    <t>AVN305 (2,8)</t>
  </si>
  <si>
    <t>HDM02 (AVX917)</t>
  </si>
  <si>
    <t>AVN305 (3,8)</t>
  </si>
  <si>
    <t>AVN420 (3,8)</t>
  </si>
  <si>
    <t>AVM592</t>
  </si>
  <si>
    <t>Серии</t>
  </si>
  <si>
    <t>Макс-е разрешение</t>
  </si>
  <si>
    <t xml:space="preserve">Вандалозащищенность </t>
  </si>
  <si>
    <t>Потребляемый ток</t>
  </si>
  <si>
    <t>Требуемый блок питания</t>
  </si>
  <si>
    <t>ПИК детектор</t>
  </si>
  <si>
    <t>Поддержка SD-карты</t>
  </si>
  <si>
    <t>Цифровой ZOOM</t>
  </si>
  <si>
    <t>Поддержка ONVIF</t>
  </si>
  <si>
    <t>Видеодетектор</t>
  </si>
  <si>
    <t>Профессиональные IP видеокамеры  2Мп + WDR</t>
  </si>
  <si>
    <t>400мА</t>
  </si>
  <si>
    <t>Да (64Гб SDHC)</t>
  </si>
  <si>
    <t>всроенный</t>
  </si>
  <si>
    <t>AVM542B</t>
  </si>
  <si>
    <t>850мА</t>
  </si>
  <si>
    <t>220…290 мА</t>
  </si>
  <si>
    <t>Да (64Гб микро SD)</t>
  </si>
  <si>
    <t>103°~31°/54°~17°</t>
  </si>
  <si>
    <t>2 x Solid Light</t>
  </si>
  <si>
    <t>20м</t>
  </si>
  <si>
    <t>30 м</t>
  </si>
  <si>
    <t>IP66</t>
  </si>
  <si>
    <t>-25℃~50℃</t>
  </si>
  <si>
    <t>790мА</t>
  </si>
  <si>
    <t>-</t>
  </si>
  <si>
    <t>_</t>
  </si>
  <si>
    <t>-40℃~40℃</t>
  </si>
  <si>
    <t>1,3А</t>
  </si>
  <si>
    <t>12V / 1,5A</t>
  </si>
  <si>
    <r>
      <rPr>
        <sz val="10"/>
        <color indexed="63"/>
        <rFont val="Times New Roman"/>
        <family val="1"/>
        <charset val="204"/>
      </rPr>
      <t>AVM5</t>
    </r>
    <r>
      <rPr>
        <sz val="10"/>
        <color indexed="8"/>
        <rFont val="Times New Roman"/>
        <family val="1"/>
        <charset val="204"/>
      </rPr>
      <t>61H</t>
    </r>
  </si>
  <si>
    <t>x10, f 6 ~ 60 мм
F2.0~2.8</t>
  </si>
  <si>
    <r>
      <rPr>
        <sz val="10"/>
        <color indexed="63"/>
        <rFont val="Times New Roman"/>
        <family val="1"/>
        <charset val="204"/>
      </rPr>
      <t>3xSo</t>
    </r>
    <r>
      <rPr>
        <sz val="10"/>
        <color indexed="23"/>
        <rFont val="Times New Roman"/>
        <family val="1"/>
        <charset val="204"/>
      </rPr>
      <t>li</t>
    </r>
    <r>
      <rPr>
        <sz val="10"/>
        <color indexed="8"/>
        <rFont val="Times New Roman"/>
        <family val="1"/>
        <charset val="204"/>
      </rPr>
      <t>d Li</t>
    </r>
    <r>
      <rPr>
        <sz val="10"/>
        <color indexed="63"/>
        <rFont val="Times New Roman"/>
        <family val="1"/>
        <charset val="204"/>
      </rPr>
      <t>gh</t>
    </r>
    <r>
      <rPr>
        <sz val="10"/>
        <color indexed="63"/>
        <rFont val="Times New Roman"/>
        <family val="1"/>
        <charset val="204"/>
      </rPr>
      <t>t</t>
    </r>
  </si>
  <si>
    <t>750мА</t>
  </si>
  <si>
    <t>AVM571B</t>
  </si>
  <si>
    <t>x10, f 5 ~ 50 мм
F2.0~2.8</t>
  </si>
  <si>
    <t>IP67</t>
  </si>
  <si>
    <t>12 В 1А</t>
  </si>
  <si>
    <t>x16</t>
  </si>
  <si>
    <t>x20, f 4,7 ~ 94 мм
F2.0~2.8</t>
  </si>
  <si>
    <t>60,8°~3,4° гор</t>
  </si>
  <si>
    <t>800мА</t>
  </si>
  <si>
    <t>12 В 1,5А</t>
  </si>
  <si>
    <t>150м</t>
  </si>
  <si>
    <t>-25℃~40℃</t>
  </si>
  <si>
    <t>1,5 А</t>
  </si>
  <si>
    <t>AC24 В DC15…28В</t>
  </si>
  <si>
    <t>---</t>
  </si>
  <si>
    <t xml:space="preserve">Профессиональные IP видеокамеры 2 Мп </t>
  </si>
  <si>
    <t>Да (32Гб SDHC)</t>
  </si>
  <si>
    <t>350мА</t>
  </si>
  <si>
    <t>AVM428D</t>
  </si>
  <si>
    <t>420мА</t>
  </si>
  <si>
    <t>Да (64Гб микроSD)</t>
  </si>
  <si>
    <t>AVM420</t>
  </si>
  <si>
    <t>1 x Solid Light</t>
  </si>
  <si>
    <t>320мА</t>
  </si>
  <si>
    <t>AVN420</t>
  </si>
  <si>
    <t>AVM420S</t>
  </si>
  <si>
    <t>f 3.8мм / F1.5 или f 2,8мм</t>
  </si>
  <si>
    <t>73,2° / 47,4° или 110° / 62°</t>
  </si>
  <si>
    <t>1 / F1.5 или 1 / 2.0</t>
  </si>
  <si>
    <t>365мА</t>
  </si>
  <si>
    <t>AVN420S</t>
  </si>
  <si>
    <t>AVM458CH</t>
  </si>
  <si>
    <t>- 40℃~40℃ подогрев</t>
  </si>
  <si>
    <t xml:space="preserve">Да </t>
  </si>
  <si>
    <t>AVM459BH</t>
  </si>
  <si>
    <t>1,38А</t>
  </si>
  <si>
    <t xml:space="preserve">   1,3 MP IP-камеры</t>
  </si>
  <si>
    <t xml:space="preserve">Профессиональные IP видеокамеры 1,3 Мп </t>
  </si>
  <si>
    <t>Да        (IK 08)</t>
  </si>
  <si>
    <t>200мА</t>
  </si>
  <si>
    <t>1,3 MP</t>
  </si>
  <si>
    <t>4 (H.264, MJPEG, MPEG4)</t>
  </si>
  <si>
    <t>1/3" SONY</t>
  </si>
  <si>
    <t>65,4° / 49,9°</t>
  </si>
  <si>
    <t>630мА</t>
  </si>
  <si>
    <t>AVN305A</t>
  </si>
  <si>
    <t xml:space="preserve">   1.3MP  IP-камеры с функцией Push Video</t>
  </si>
  <si>
    <t>AVN815EZ</t>
  </si>
  <si>
    <t>AVM543</t>
  </si>
  <si>
    <t>AVM553JH</t>
  </si>
  <si>
    <t>AVM542-BKT(B)</t>
  </si>
  <si>
    <t>AVN320 (3.6)</t>
  </si>
  <si>
    <t>Кронштейн настенный уличный длинный для AVM542, AVM543, AVM532, AVM428, AVM503, белый, металл. (верхняя крыхка пластик.), 310мм</t>
  </si>
  <si>
    <t>Кронштейн настенный уличный для AVM542, AVM543, AVM532, AVM428, AVM503, белый, металл.</t>
  </si>
  <si>
    <t>AVM561E H</t>
  </si>
  <si>
    <t>AVM542CEIL-BKT</t>
  </si>
  <si>
    <t>Кронштейн в подвесной потолок для AVM542, белый, Ø266х158мм</t>
  </si>
  <si>
    <t>аналог AVM561 H с универсальным кронштейном</t>
  </si>
  <si>
    <t>AVH304EA</t>
  </si>
  <si>
    <t>Уличная купольная антивандальная WDR цв."день-ночь" IP-видеокамера 2 Мп (Full HD) с ИК-подсветкой, 1/2.8" SONY HD CMOS, 0.1лк/F1.4, вариообъектив f=2.8-12мм (103-31°(гориз.)/54-17°(вертик.), AES), 1920x1080 / 30кадров/с, слот MicroSD Card для записи на карту памяти, класс ударопрочности IK08, интеллектуальная ИК-подсветка до 20м...30м с мех.сдвиг. ИК-фильтром, H.264/MJPEG, поддержка ONVIF, WDR, AGC, ATW, dual stream, детектор движения, цифровой PTZ, уведомления о тревоге по FTP/Email/SMS, аудио вход/выход (2-сторонее аудио), N.O./N.C. вход/выход тревоги для ф-ции ETS, настройка положения 3-axis (145°/26,5°/358°), питание PoE (IEEE 802.3af) 11,8Вт или =12В/0,79А (9,5Вт), Ø140x98мм, IP66, -25°~ 40°С, протоколы 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Android/BlackBerry/Win Mobile/Symbian/ через приложение EagleEyes или собственный браузер устройства.</t>
  </si>
  <si>
    <t>Уличная WDR купольная высокоскоростная поворотная цв. IP-видеокамера 2 Мп (Full HD), 1/2.8" Sony HD CMOS, 0.1лк/F2.0, 20X оптический ZOOM (скорость 3сек), объектив f=4.7-94мм (3.4°-60.8°(гориз.), Auto Iris), 1920x1080 / 30кадров/с, поворот 360° (100°/сек), наклон 180° (100°/сек), 16предустановок, 4группы, автопанорамирование, H.264/MJPEG, поддержка ONVIF, WDR, BLC(вкл./выкл.) AGC, ATW, dual stream, детектор движения, цифровой PTZ, уведомления о тревоге по FTP/Email/SMS, N.O./N.C. вход/выход тревоги для ф-ции ETS, настенный кронштейн в комплекте, питание PoE (IEEE 802.3af) или =12В/1А (адаптера нет в комплекте), Ø220x300мм, IP66, -20°~40°С, протоколы DDNS, PPPoE, DHCP, NTP, SNTP, TCP/IP, ICMP, SMTP, FTP, HTTP, RTP, RTSP, RTCP, IPv4, Bonjour, UPnP, DNS, UDP 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Android/BlackBerry/Win Mobile/Symbian/ через приложение EagleEyes или собственный браузер устройства.</t>
  </si>
  <si>
    <t>CMS Lite 32CH</t>
  </si>
  <si>
    <t>AVH304AH</t>
  </si>
  <si>
    <t>AVH408P</t>
  </si>
  <si>
    <t>AVM542JHP</t>
  </si>
  <si>
    <t>аналог AVM542 с подогревом (уличная вандалозащищенная купольная видеокамера)</t>
  </si>
  <si>
    <t>AVZ592</t>
  </si>
  <si>
    <t>AVZ404</t>
  </si>
  <si>
    <t>AVZ408</t>
  </si>
  <si>
    <t>AVZ416T</t>
  </si>
  <si>
    <t>Видеорегистраторы гибридные TVI/ AHD/ IP/аналог 960H</t>
  </si>
  <si>
    <t>AVM3432P</t>
  </si>
  <si>
    <t>AVM3452HP</t>
  </si>
  <si>
    <t>Видеокамера IP купольная 3Мп с ИК подсветкой, 1/2.8" HD CMOS, 4x оптический Zoom, f=2,8~12мм/F1.4-F2.8, 94-29°(гориз.)/69-22°(вертик.), 0,1лк/0лк, 1920x1080 / 30кадров/с, ИК до 25м (Smart Light Control), мех.сдвиг.ИК-фильтр, H.264/MJPEG, AGC, ATW, PoE, DWDR, цифровой PTZ, аудио 1 вход/ 1 выход (2-сторонее аудио), 1вх./1вых. тревоги для ф-ции ETS, слот для MicroSD до 64Gb для записи на карту памяти, ONVIF S, питание PoE (IEEE 802.3af) 10Вт или =12В/1А (825мА ИК вкл.), IP66, -25°C...+50°C, Ø138x100мм, влагозащищенный коннектор. Детектор движения, уведомления о тревоге по FTP/Email/SMS, протоколы DDNS, PPPoE, DHCP, NTP, SNTP, TCP/IP, ICMP, SMTP, FTP, HTTP, RTP, RTSP, RTCP, IPv4, Bonjour, UPnP, DNS, UDP, IGMP, QoS, SNMP. Подключение до 10 сетевых пользователей одновременно, 10/100 Based-T Ethernet. Софт для PC: бесплатно до 32каналов с записью — ПО CMS Lite для Windows. Мобильное наблюдение: iPad / iPhone / Android/ через приложение EagleEyes или собственный браузер устройства. Отправка видеороликов Push Video при подключении к AVTECH NVR с поддержкой Push Video.</t>
  </si>
  <si>
    <t>Видеокамера IP уличная 3Мп с ИК подсветкой, 1/2.8" HD CMOS, 4x оптический Zoom, f=2,8~12мм/F1.4-F2.8, 94-29°(гориз.)/69-22°(вертик.), 0,1лк/0лк, 1920x1080 / 30кадров/с, ИК до 40м (Smart Light Control), мех.сдвиг.ИК-фильтр, H.264/MJPEG, AGC, ATW, PoE, DWDR, цифровой PTZ, аудио 1 вход/ 1 выход (2-сторонее аудио), 1вх./1вых. тревоги для ф-ции ETS, слот для MicroSD до 64Gb для записи на карту памяти, ONVIF S, питание PoE (IEEE 802.3af) 12Вт или =12В/1А (1000мА ИК вкл.), IP66, встр.подогреватель -40°C...+50°C, 87x95x272мм. Универсальный проф.кронштейн в комплекте, влагозащищенный коннектор. Детектор движения, уведомления о тревоге по FTP/Email/SMS, протоколы DDNS, PPPoE, DHCP, NTP, SNTP, TCP/IP, ICMP, SMTP, FTP, HTTP, RTP, RTSP, RTCP, IPv4, Bonjour, UPnP, DNS, UDP, IGMP, QoS, SNMP. Подключение до 10 сетевых пользователей одновременно, 10/100 Based-T Ethernet. Софт для PC: бесплатно до 32каналов с записью — ПО CMS Lite для Windows. Мобильное наблюдение: iPad / iPhone / Android/ через приложение EagleEyes или собственный браузер устройства. Отправка видеороликов Push Video при подключении к AVTECH NVR с поддержкой Push Video.</t>
  </si>
  <si>
    <t>Уличная WDR купольная высокоскоростная поворотная цв. IP-видеокамера 2 Мп (Full HD), 1/2.8" Sony HD CMOS, 0.1лк/F2.0, 10X оптический ZOOM (скорость 3сек), объектив f=5-50мм (6.35°-58.8°(гориз.), Auto Iris), 1920x1080 / 30кадров/с, поворот 360° (120°/сек), наклон 90° (90°/сек), 16предустановок, 4группы, автопанорамирование, H.264/MJPEG, поддержка ONVIF, WDR, BLC(вкл./выкл.) AGC, ATW, dual stream, детектор движения, цифровой PTZ, уведомления о тревоге по FTP/Email/SMS, N.O./N.C. вход/выход тревоги для ф-ции ETS, питание PoE (IEEE 802.3af) 11,3Вт или =12В/0,75А (адаптера нет в комплекте), Ø148x206мм, IP67, кожух с вентилятором (40°C вкл./30°C выкл.), -20°~40°С, протоколы DDNS, PPPoE, DHCP, NTP, SNTP, TCP/IP, ICMP, SMTP, FTP, HTTP, RTP, RTSP, RTCP, IPv4, Bonjour, UPnP, DNS, UDP 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</si>
  <si>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r>
      <t>ИК-пульт для CPCam CPD503, CPD505, CPD507</t>
    </r>
    <r>
      <rPr>
        <sz val="14"/>
        <color indexed="10"/>
        <rFont val="Arial"/>
        <family val="2"/>
        <charset val="204"/>
      </rPr>
      <t>, с выносным ИК сенсором в комплекте</t>
    </r>
  </si>
  <si>
    <r>
      <rPr>
        <b/>
        <sz val="12"/>
        <color indexed="8"/>
        <rFont val="Arial"/>
        <family val="2"/>
        <charset val="204"/>
      </rPr>
      <t>Бесплатное</t>
    </r>
    <r>
      <rPr>
        <sz val="12"/>
        <color indexed="8"/>
        <rFont val="Arial"/>
        <family val="2"/>
        <charset val="204"/>
      </rPr>
      <t xml:space="preserve"> программное обеспечение для работы с IP оборудованием AVTech, </t>
    </r>
    <r>
      <rPr>
        <b/>
        <sz val="12"/>
        <color indexed="10"/>
        <rFont val="Arial"/>
        <family val="2"/>
        <charset val="204"/>
      </rPr>
      <t>до 32 каналов видеомониторинга и записи IP-камер и NVR</t>
    </r>
    <r>
      <rPr>
        <sz val="12"/>
        <color indexed="8"/>
        <rFont val="Arial"/>
        <family val="2"/>
        <charset val="204"/>
      </rPr>
      <t xml:space="preserve">. Совместимо с ассортиментом IP-камер, автономными сетевыми видеорегистраторами (NVR) и видео-серверами AVTech. Предназначено </t>
    </r>
    <r>
      <rPr>
        <b/>
        <sz val="12"/>
        <color indexed="8"/>
        <rFont val="Arial"/>
        <family val="2"/>
        <charset val="204"/>
      </rPr>
      <t>для мониторинга</t>
    </r>
    <r>
      <rPr>
        <sz val="12"/>
        <color indexed="8"/>
        <rFont val="Arial"/>
        <family val="2"/>
        <charset val="204"/>
      </rPr>
      <t xml:space="preserve"> видеокамер и управления и мониторинга сетевых видеорегистраторов (NVR) AVTech. Для ПК с Microsoft Windows 7.
</t>
    </r>
    <r>
      <rPr>
        <b/>
        <sz val="12"/>
        <color indexed="12"/>
        <rFont val="Arial"/>
        <family val="2"/>
        <charset val="204"/>
      </rPr>
      <t>Для записи рекомендуется использовать автономные сетевые видеорегистраторы (NVR)</t>
    </r>
    <r>
      <rPr>
        <sz val="12"/>
        <color indexed="8"/>
        <rFont val="Arial"/>
        <family val="2"/>
        <charset val="204"/>
      </rPr>
      <t xml:space="preserve"> и ПО 36CH CMS для мониторинга и управления.
</t>
    </r>
    <r>
      <rPr>
        <sz val="12"/>
        <color indexed="12"/>
        <rFont val="Arial"/>
        <family val="2"/>
        <charset val="204"/>
      </rPr>
      <t>Такое сочетание</t>
    </r>
    <r>
      <rPr>
        <sz val="12"/>
        <color indexed="8"/>
        <rFont val="Arial"/>
        <family val="2"/>
        <charset val="204"/>
      </rPr>
      <t xml:space="preserve"> делает всю систему более надежной, чем система записи только на ПК и </t>
    </r>
    <r>
      <rPr>
        <sz val="12"/>
        <color indexed="12"/>
        <rFont val="Arial"/>
        <family val="2"/>
        <charset val="204"/>
      </rPr>
      <t>обладает рядом преимуществ</t>
    </r>
    <r>
      <rPr>
        <sz val="12"/>
        <color indexed="8"/>
        <rFont val="Arial"/>
        <family val="2"/>
        <charset val="204"/>
      </rPr>
      <t xml:space="preserve"> в сравнении с компьютерными системами видеозаписи: выигрыш в надежности и сроке эксплуатации; защита NVR от вирусов; выигрыш в цене; выигрыш в удобстве настройки и использования; выигрыш в потреблении электроэнергии.</t>
    </r>
  </si>
  <si>
    <t>Уличная WDR цв."день-ночь" IP-видеокамера 2 Мп (Full HD) с ИК-подсветкой, 1/2.9" SONY HD CMOS, 0.1лк/F1.4, DSP процессор Sony Xarina™, моторизированный вариообъектив f=2.8-12мм (97.4-27.1°(гориз.)/58.1-15.2°(вертик.), AES), 1920x1080 / 30кадров/с, слот MicroSD Card для записи на карту памяти, интеллектуальная ИК-подсветка 25м-35м с мех.сдвиг. ИК-фильтром, H.264/MJPEG, поддержка ONVIF, WDR, AGC, ATW, dual stream, детектор движения, цифровой PTZ, улучшенная конструкция для работы в сложных погодных условиях, уведомления о тревоге по FTP/Email/SMS, аудио вход/выход (2-сторонее аудио), N.O./N.C. вход/выход тревоги для ф-ции ETS, универсальный проф.кронштейн в комплекте, питание PoE (IEEE 802.3af) 19,5Вт или =12В/1,4А (16,6Вт), 152x85x151мм (Ø77мм), IP66, встр.подогреватель -40°~ 40°С, протоколы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</si>
  <si>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t>Кронштейн металлический для AVM357, AVM457, AVM459A, AVM552A, AVM400, AVM500</t>
  </si>
  <si>
    <t>ИК-пульт PAVC793ZRC-0 для регистраторов PR/MR/LR на 4/8/16 каналов (дополнительный)  
Для LR4, LR8, LR16, MR4, MR8, MR16 и пр.)</t>
  </si>
  <si>
    <t>Уличная цв."день-ночь" IP-видеокамера 1.3 Мп (Full HD) с ИК-подсветкой, CMOS 1/3" SONY HR, 1лк/F1.5, объектив f=3.8мм (64.5°(гориз.)/49.9°(вертик.), AES), 1280x1024 / 30кадров/с, ИК-подсветка до 20м с мех.сдвиг. ИК-фильтром, H.264/MPEG4/MJPEG, поддержка ONVIF, AGC, ATW, dual stream, детектор движения, цифровой PTZ, уведомления о тревоге по FTP/Email/SMS, N.O./N.C. вход/выход тревоги для ф-ции ETS, настенный проф.кронштейн в комплекте, питание PoE (IEEE 802.3af) 5,5Вт или =12В/0,35А (4,5Вт), Ø59x173мм, IP66, -20°~ 40°С, протоколы 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</si>
  <si>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t>Уличная цв."день-ночь" IP-видеокамера 1.3 Мп (Full HD) с ИК-подсветкой, CMOS 1/3" SONY HR, 1лк/F1.5, объектив f=2.8мм (97.4°(гориз.)/58.1°(вертик.), AES), 1280x1024 / 30кадров/с, ИК-подсветка до 20м с мех.сдвиг. ИК-фильтром, H.264/MPEG4/MJPEG, поддержка ONVIF, AGC, ATW, dual stream, детектор движения, цифровой PTZ, уведомления о тревоге по FTP/Email/SMS, N.O./N.C. вход/выход тревоги для ф-ции ETS, настенный проф.кронштейн в комплекте, питание PoE (IEEE 802.3af) 5,5Вт или =12В/0,35А (4,5Вт), Ø59x173мм, IP66, -20°~ 40°С, протоколы 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</si>
  <si>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t>Купольная цв. мини IP-видеокамера 1.3 Мп (HD), CMOS 1/4" SONY HR, 1лк/F1.5, объектив f=3.8мм (62.7°(гориз.)/53.7°(вертик.), AES), 1280x1024 / 30кадров/с, адаптивная ИК-подсветка до 15м с мех.сдвиг. ИК-фильтром, H.264/MPEG4/MJPEG, поддержка ONVIF, AGC, ATW, dual stream, детектор движения, цифровой PTZ, уведомления о тревоге по FTP/Email/SMS, настройка положения 3-axis, питание PoE (IEEE 802.3af) или =12В/1А, Ø93x80мм, IP66, 0°~ 40°С, протоколы 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</si>
  <si>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t>Корпусная WDR цв."день-ночь" IP-видеокамера 2 Мп (Full HD), 1/2.9" SONY HD CMOS, 0.1лк/F1.5, БЕЗ объектива (CS, АРД DC / AES), 1920x1080 / 30кадров/с, слот MicroSD Card для записи на карту памяти, мех.сдвиг. ИК-фильтр, H.264/MJPEG, поддержка ONVIF, WDR, AGC, ATW, dual stream, детектор движения, цифровой PTZ, уведомления о тревоге по FTP/Email/SMS, микрофон, аудио вх./выход (2-сторонее аудио), N.O./N.C. вход/выход тревоги для ф-ции ETS, питание PoE (IEEE 802.3af) или =12В/1А, 65x62x113мм, 0°~ 40°С, протоколы 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</si>
  <si>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t>Купольная цв. мини IP-видеокамера 2 Мп (HD), CMOS 1/2.9" SONY HR, 1лк/F1.5, объектив f=3.8мм (73.2°(гориз.)/47.4°(вертик.), AES), 1920x1080 / 30кадров/с, адаптивная ИК-подсветка до 20м с мех.сдвиг. ИК-фильтром, H.264/MPEG4/MJPEG, поддержка ONVIF, AGC, ATW, dual stream, детектор движения, цифровой PTZ, уведомления о тревоге по FTP/Email/SMS, настройка положения 3-axis, питание PoE (IEEE 802.3af) или =12В/1А, Ø93x80мм, IP66, 0°~ 40°С, протоколы 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</si>
  <si>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t>Уличная купольная антивандальная WDR цв."день-ночь" IP-видеокамера 2 Мп (Full HD) с ИК-подсветкой, 1/2.9" SONY HD CMOS, 0.1лк/F1.4, вариообъектив f=2.8-12мм (97.4-27.1°(гориз.)/58.1-15.2°(вертик.), AES), 1920x1080 / 30кадров/с, слот MicroSD Card для записи на карту памяти, класс ударопрочности IK08, интеллектуальная ИК-подсветка до 30м...50м с мех.сдвиг. ИК-фильтром, H.264/MJPEG, поддержка ONVIF, WDR, AGC, ATW, dual stream, детектор движения, цифровой PTZ, уведомления о тревоге по FTP/Email/SMS, N.O./N.C. вход/выход тревоги для ф-ции ETS, настройка положения 3-axis (145°/26,5°/358°), питание PoE (IEEE 802.3af) или =12В/0,85А, Ø156x124мм, IP66, -20°~ 40°С, протоколы 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</si>
  <si>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t>Уличная купольная антивандальная WDR цв."день-ночь" IP-видеокамера 2 Мп (Full HD) с ИК-подсветкой, 1/2.9" SONY HD CMOS, 0.1лк/F1.4, моторизированный вариообъектив f=2.8-12мм (97.4-27.1°(гориз.)/58.1-15.2°(вертик.), AES), 1920x1080 / 30кадров/с, слот MicroSD Card для записи на карту памяти, класс ударопрочности IK08, интеллектуальная ИК-подсветка до 30м...50м с мех.сдвиг. ИК-фильтром, H.264/MJPEG, поддержка ONVIF, WDR, AGC, ATW, dual stream, детектор движения, цифровой PTZ, уведомления о тревоге по FTP/Email/SMS, аудио вход/выход (2-сторонее аудио), N.O./N.C. вход/выход тревоги для ф-ции ETS, настройка положения 3-axis (145°/26,5°/358°), питание PoE (IEEE 802.3af) или =12В/0,85А, Ø156x124мм, IP66, -20°~ 40°С, протоколы 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</si>
  <si>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r>
      <t xml:space="preserve">Уличная купольная высокоскоростная поворотная цв. </t>
    </r>
    <r>
      <rPr>
        <b/>
        <sz val="12"/>
        <color indexed="10"/>
        <rFont val="Arial"/>
        <family val="2"/>
        <charset val="204"/>
      </rPr>
      <t>TVI/ AHD/ IP /аналог 960H</t>
    </r>
    <r>
      <rPr>
        <sz val="12"/>
        <color indexed="8"/>
        <rFont val="Arial"/>
        <family val="2"/>
        <charset val="204"/>
      </rPr>
      <t xml:space="preserve"> видеокамера 2 Мп (Full HD), 1/2.8" Sony HD CMOS, 0.1лк/F2.0, 20X оптический ZOOM (скорость 3сек), объектив f=4.7-94мм (3.4°-60.8°(гориз.), Auto Iris), 1920x1080 / 30кадров/с, поворот 360° (100°/сек), наклон 180° (100°/сек), 16предустановок, 4группы, автопанорамирование, интеллектуальная ИК-подсветка до 150м с мех.сдвиг. ИК-фильтром, H.264/MJPEG, поддержка ONVIF, WDR, BLC(вкл./выкл.) AGC, ATW, dual stream, детектор движения, цифровой PTZ, уведомления о тревоге по FTP/Email/SMS, аудио вх./выход (2-сторонее аудио) N.O./N.C. вход/выход тревоги для ф-ции ETS, настенный кронштейн в комплекте, питание =19В/1,5А (адаптера нет в комплекте), Ø260x375мм, IP66, </t>
    </r>
    <r>
      <rPr>
        <b/>
        <sz val="12"/>
        <color indexed="10"/>
        <rFont val="Arial"/>
        <family val="2"/>
        <charset val="204"/>
      </rPr>
      <t>-40°</t>
    </r>
    <r>
      <rPr>
        <sz val="12"/>
        <color indexed="8"/>
        <rFont val="Arial"/>
        <family val="2"/>
        <charset val="204"/>
      </rPr>
      <t>~+50°С, протоколы DDNS, PPPoE, DHCP, NTP, SNTP, TCP/IP, ICMP, SMTP, FTP, HTTP, RTP, RTSP, RTCP, IPv4, Bonjour, UPnP, DNS, UDP 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  </r>
  </si>
  <si>
    <t>16-канальный 3 мегапиксельный IP-видеорегистратор (NVR) с поддержкой 16 кан.аудио от микрофонов встр.в IP-камеры, пентаплекс. Отображение/запись: 16 кан. режим до 80 к/сек с разрешением 3Мп 2048x1536, до 120 к/сек 2Мп 1920x1080, до 270 к/сек с разрешением 1 Мп 1280x720 (обработка до 48 Мбит/сек, ручное и динамическое распределение), воспроизведение 4 канала одновременно, Push Status, H.264, dual stream, до 2 HDD SATA до 6000 Гб (поставляется без HDD), eSATA (для дополн.диск.массива), выход VGA и HDMI (1920x1080, поддержка аудио), 2*USB (мышь и Flash), 2 сетевые карты: LAN 1000 Мбит/c (без встр. коммутатора), WAN (Internet): 100 Мбит/c; в комплекте мышь и ИК-пульт для упр., графический интерфейс экранного меню на русском языке, интеллектуальное управл. качеством записи, интелл. детектор движения, запись предтревоги, передача трев. сообщения Video Mail / E-Mail / Push Status, тип записи: ручн. / по дет.движ.по кажд.каналу / по внешн.датчику / по расписанию, копия архива: USB flash или по сети, автонастройка IP-камер AVTech по технологии Plug-and-Play за неск.секунд, 375×68×265 мм, питание: адаптер =12 В / 3A в комплекте (9.6 Вт без учета HDD), 10℃ ~ 40℃. Совместим с IP-камерами друих производителей по ONVIF и RTSP (Axis, D-Link, Geovision, Vivotek, Truen, Arecont Vision, Samsung, Panasonic, Sony, ACTi, 3Svision, Dahua, Brickcom, Sunell, Zavio и т.д.). Просмотр, управление, настройка по сети. До 5 пользователей одновременно. Удаленный доступ через IE или через софт для PC: бесплатно до 16 каналов с записью — ПО VideoViewer для Windows и MAC, бесплатно до 36 каналов с записью - ПО CMS Lite для Windows. Мобильное наблюдение: iPhone, iPad, Android (приложение EagleEyes).</t>
  </si>
  <si>
    <t>8-канальный мегапиксельный Real-Time 2Мп IP-видеорегистратор (NVR) со встроенным 8 кан. PoE-коммутатором и с поддержкой 8 кан. аудио от микрофонов встр. в IP-камеры, воспроизведение по 4 канала, Real-Time отображение/запись 240 к/сек с разрешением 1 Мп 1280 x 720 (обработка 48 Мбит/сек), поддержка записи 3 Мп IP-видеокамер (до 120 к/сек), H.264, до 2 HDD SATA до 6000 Гб (поставляется без HDD), eSATA для подключения дискового массива, выход HDMI (!!! только Full HD монитор 1920 x 1080, поддержка аудио), 2*USB (мышь и Flash), 2 сетевые карты: 8 LAN 100 Мбит/c ((встр.8-кан.коммутатор с PoE+, до 30 Вт на канал, 100 Вт),), WAN (Internet): 1000 Мбит/c, в комплекте мышь и ИК-пульт для упр., графический интерфейс экранного меню на русском языке, интеллектуальное управл. качеством записи, детектор жвижения, запись по расписанию / тревоге / внешней тревоге / ручная, предзапись, копия архива: USB flash или диск/по сети, автонастройка IP-камер AVTech по технологии Plug-and-Play за неск.секунд, 375×265×68мм, питание: адаптер = 48 В / 2.7 A в комплекте (13.7 Вт), 10℃ ~ 40℃. Совместим с IP-камерами друих производителей по ONVIF и RTSP (Axis, D-Link, Geovision, Vivotek, Truen, Arecont Vision, Sony, ACTi и т.д.). Просмотр, управление, настройка по сети. Удаленный доступ через IE или через софт для PC: бесплатно до 16 каналов с записью — ПО VideoViewer для Windows и MAC, бесплатно до 36 каналов - ПО C.M.S. для Windows 7. Мобильное наблюдение: iPad / iPhone / Android через приложение EagleEyes или собственный браузер устройства.</t>
  </si>
  <si>
    <t>4-канальный PUSH VIDEO мегапиксельный Real-Time 1Мп IP-видеорегистратор (NVR) со встроенным 4 кан. PoE+ коммутатором и с поддержкой 4 кан. аудио от микрофонов встр.в IP-камеры, пентаплекс, Real-Time отображение/запись 120 к/сек с разрешением 1.3 Мп 1280x1024 (обработка 32 Мбит/сек), поддержка записи 2 Мп IP-видеокамер, H.264, до 1 HDD SATA до 4000 Гб (поставляется без HDD), eSATA для подключения дискового массива, выход HDMI (!!! только Full HD монитор 1920x1080, поддержка аудио), 2*USB (мышь и Flash), 2 сетевые карты: 4 LAN 100 Мбит/c (встр.4-кан.коммутатор с PoE+, 30 Вт на канал, 120 Вт), WAN (Internet): 1000 Мбит/c, в комплекте мышь и ИК-пульт для упр., графический интерфейс экранного меню на русском языке, интеллектуальное управл.качеством записи, интелл. детектор движения, запись предтревоги, передача трев. сообщения PUSH VIDEO/Push Message, тип записи: ручн. / по дет. движ. по кажд. каналу / по внешн.датчику / по расписанию, копия архива: USB flash или по сети, автонастройка IP-камер AVTech по технологии Plug-and-Play за неск.секунд, 345×225×68,3 мм, питание: адаптер =48 В /  4A в комплекте (7.68 Вт без HDD-дисков и PoE-камер), 10℃ ~ 40℃. Совместим с IP-камерами друих производителей по ONVIF и RTSP (Axis, D-Link, Geovision, Vivotek, Truen, Arecont Vision, Samsung, Panasonic, Sony, ACTi, 3Svision, Dahua, Brickcom, Sunell, Zavio и т.д.). Просмотр, управление, настройка по сети. Удаленный доступ через IE или через софт для PC: бесплатно до 16 каналов с записью — ПО VideoViewer для Windows и MAC, бесплатно до 36 каналов - ПО C.M.S. для Windows 7. Мобильное наблюдение: iPad / iPhone / Android через приложение EagleEyes или собственный браузер устройства.</t>
  </si>
  <si>
    <t>4-канальный IP-видеорегистратор (NVR) со встроенным 4 кан. PoE+ коммутатором и с поддержкой 4 кан. аудио от микрофонов встр.в IP-камеры, пентаплекс, Real-Time отображение/запись 120 к/сек с разрешением до 3 Мп 2048x1536 (обработка 48 Мбит/сек), H.264, до 1 HDD SATA до 6 Тб (поставляется без HDD), eSATA для подключения дискового массива, выход HDMI (1920x1080, поддержка аудио), 2*USB (мышь и Flash), 2 сетевые карты: 4 LAN 100 Мбит/c (встр.4-кан.коммутатор с PoE+, до 30 Вт на канал, 60 Вт), WAN (Internet): 1000 Мбит/c, в комплекте мышь и ИК-пульт для упр., графический интерфейс экранного меню на русском языке, интеллектуальное управл.качеством записи, интелл. детектор движения, запись предтревоги, передача трев. сообщения Push Video / Push Status / Video Mail / Message Mail, тип записи: ручн. / по дет. движ. по кажд. каналу / по внешн.датчику / по расписанию, копия архива: USB flash или по сети, автонастройка IP-камер AVTech по технологии Plug-and-Play за неск.секунд, 345×225×68,3 мм, питание: адаптер =48 В / 1,25A в комплекте, 10℃ ~ 40℃. Совместим с IP-камерами друих производителей по ONVIF и RTSP (Axis, D-Link, Geovision, Vivotek, Truen, Arecont Vision, Samsung, Panasonic, Sony, ACTi, 3Svision, Dahua, Brickcom, Sunell, Zavio и т.д.). Просмотр, управление, настройка по сети. Удаленный доступ через IE или через софт для PC: бесплатно до 32 каналов с записью — ПО CMS Lite для Windows. Мобильное наблюдение: iPad / iPhone / Android через приложение EagleEyes или собственный браузер устройства.</t>
  </si>
  <si>
    <r>
      <t xml:space="preserve">Видеорегистратор гибридный </t>
    </r>
    <r>
      <rPr>
        <b/>
        <sz val="12"/>
        <color indexed="10"/>
        <rFont val="Arial"/>
        <family val="2"/>
        <charset val="204"/>
      </rPr>
      <t>TVI/ AHD/ IP/аналог 960H</t>
    </r>
    <r>
      <rPr>
        <sz val="12"/>
        <color indexed="8"/>
        <rFont val="Arial"/>
        <family val="2"/>
        <charset val="204"/>
      </rPr>
      <t>, 8 каналов, 4 канала звука, (</t>
    </r>
    <r>
      <rPr>
        <b/>
        <sz val="12"/>
        <color indexed="10"/>
        <rFont val="Arial"/>
        <family val="2"/>
        <charset val="204"/>
      </rPr>
      <t>до 9 IP каналов, до 5 Мпикс</t>
    </r>
    <r>
      <rPr>
        <sz val="12"/>
        <color indexed="8"/>
        <rFont val="Arial"/>
        <family val="2"/>
        <charset val="204"/>
      </rPr>
      <t xml:space="preserve">), 4канала с аналитикой IVA, 4канала Push Video (по тревоге отсылка видеоролика на смартфон через Ethernet), Push Status, поддержка облачной технологии EaZy Networking, H.264 (4ур.компр.), пентаплекс, отображение 240к/с (1920×1080), запись (поканальная настройка): аналоговый режим до 240к/с (1920×1080), режим IP:  до 270к/с (1920×1080, до 9каналов), воспроизведение 9 кан.одновременно, до 3шт SATA HDD до 6Тб, сеть Ethernet 1000 Base-T (с передачей аудио по сети); выходы: основной монитор </t>
    </r>
    <r>
      <rPr>
        <b/>
        <sz val="12"/>
        <color indexed="10"/>
        <rFont val="Arial"/>
        <family val="2"/>
        <charset val="204"/>
      </rPr>
      <t>HDMI 3840x2160 (4K2K)</t>
    </r>
    <r>
      <rPr>
        <sz val="12"/>
        <color indexed="8"/>
        <rFont val="Arial"/>
        <family val="2"/>
        <charset val="204"/>
      </rPr>
      <t xml:space="preserve"> и VGA (1080P) одновременная работа, тревожный монитор BNC, eSATA (для дополнительного дискового массива), USBх2, 4 аудиовхода/1 аудиовыход, 8вх./1вых.тревоги N.C./N.O., RS485 управление поворотными камерами PTZ (Pelco-D/-P); копия архива: USB flash/по сети; бэкап архива по расписанию на FTP, интелл.детектор движения, запись предтревоги, передача тревожных сообщениий и видеороликов Push Video / Push Status / FTP / E-Mail, просмотр ZOOM 2X, тип записи: ручн./по дет.движ.по кажд.каналу/по внешн.датчику/по расписанию/удаленная R.E.T.R.; управление: USB мышь (русиф.графический интерфейс), ИК-вход; удал.управление/просмотр/настройка по сети: web-браузеры и бесплатное CMS ПО CMS Lite для OC Windows (до 20польз.одновр.,32кан/256кан.), мобильное наблюдение: iPhone, iPad, Android (приложение EagleEyes), питание от адаптера (в комплекте =19В/3.42А), 430x65x338мм, 10°C...40°C.</t>
    </r>
  </si>
  <si>
    <r>
      <t xml:space="preserve">Видеорегистратор гибридный </t>
    </r>
    <r>
      <rPr>
        <b/>
        <sz val="12"/>
        <color indexed="10"/>
        <rFont val="Arial"/>
        <family val="2"/>
        <charset val="204"/>
      </rPr>
      <t>TVI/ AHD/ IP/аналог 960H</t>
    </r>
    <r>
      <rPr>
        <sz val="12"/>
        <color indexed="8"/>
        <rFont val="Arial"/>
        <family val="2"/>
        <charset val="204"/>
      </rPr>
      <t>, 4 канала, 1 канал звука, (</t>
    </r>
    <r>
      <rPr>
        <b/>
        <sz val="12"/>
        <color indexed="10"/>
        <rFont val="Arial"/>
        <family val="2"/>
        <charset val="204"/>
      </rPr>
      <t>до 4 IP каналов, до</t>
    </r>
    <r>
      <rPr>
        <sz val="12"/>
        <color indexed="8"/>
        <rFont val="Arial"/>
        <family val="2"/>
        <charset val="204"/>
      </rPr>
      <t xml:space="preserve"> </t>
    </r>
    <r>
      <rPr>
        <b/>
        <sz val="12"/>
        <color indexed="10"/>
        <rFont val="Arial"/>
        <family val="2"/>
        <charset val="204"/>
      </rPr>
      <t>5 Мпикс</t>
    </r>
    <r>
      <rPr>
        <sz val="12"/>
        <color indexed="8"/>
        <rFont val="Arial"/>
        <family val="2"/>
        <charset val="204"/>
      </rPr>
      <t xml:space="preserve">), 4канала с аналитикой IVA, 4канала Push Video (по тревоге отсылка видеоролика на смартфон через Ethernet), Push Status, поддержка облачной технологии EaZy Networking, H.264 (4ур.компр.), пентаплекс, отображение 120к/с (1920×1080), запись (поканальная настройка): аналоговый режим до 120к/с (1920×1080), режим IP:  до 120к/с (1920×1080, до 4каналов), воспроизведение 4 кан.одновременно, до 2шт SATA HDD до 6Тб, сеть Ethernet 1000 Base-T (с передачей аудио по сети); выходы: основной монитор </t>
    </r>
    <r>
      <rPr>
        <sz val="12"/>
        <rFont val="Arial"/>
        <family val="2"/>
        <charset val="204"/>
      </rPr>
      <t>HDMI</t>
    </r>
    <r>
      <rPr>
        <b/>
        <sz val="12"/>
        <color indexed="10"/>
        <rFont val="Arial"/>
        <family val="2"/>
        <charset val="204"/>
      </rPr>
      <t xml:space="preserve"> </t>
    </r>
    <r>
      <rPr>
        <sz val="12"/>
        <color indexed="8"/>
        <rFont val="Arial"/>
        <family val="2"/>
        <charset val="204"/>
      </rPr>
      <t>и VGA (1080P) одновременная работа, тревожный монитор BNC, eSATA (для дополнительного дискового массива), USBх2, 1 аудиовход/1 аудиовыход, 4вх./1вых.тревоги N.C./N.O., RS485 управление поворотными камерами PTZ (Pelco-D/-P); копия архива: USB flash/по сети; бэкап архива по расписанию на FTP, интелл.детектор движения, запись предтревоги, передача тревожных сообщениий и видеороликов Push Video / Push Status / FTP / E-Mail, просмотр ZOOM 2X, тип записи: ручн./по дет.движ.по кажд.каналу/по внешн.датчику/по расписанию/удаленная R.E.T.R.; управление: USB мышь (русиф.графический интерфейс), ИК-пульт (в компл.); удал.управление/просмотр/настройка по сети: web-браузеры и бесплатное CMS ПО CMS Lite для OC Windows (до 20польз.одновр.,32кан/256кан.), мобильное наблюдение: iPhone, iPad, Android (приложение EagleEyes), Windows Mobile, BlackBerry (встроенный web-браузер), питание от адаптера (в комплекте =12В/3А), 345x58,8x223мм, 10°C...40°C.</t>
    </r>
  </si>
  <si>
    <r>
      <t xml:space="preserve">Видеорегистратор гибридный </t>
    </r>
    <r>
      <rPr>
        <b/>
        <sz val="12"/>
        <color indexed="10"/>
        <rFont val="Arial"/>
        <family val="2"/>
        <charset val="204"/>
      </rPr>
      <t>TVI/ AHD/ IP/аналог 960H</t>
    </r>
    <r>
      <rPr>
        <sz val="12"/>
        <color indexed="8"/>
        <rFont val="Arial"/>
        <family val="2"/>
        <charset val="204"/>
      </rPr>
      <t>, 16 каналов, 8каналов звука, (</t>
    </r>
    <r>
      <rPr>
        <b/>
        <sz val="12"/>
        <color indexed="10"/>
        <rFont val="Arial"/>
        <family val="2"/>
        <charset val="204"/>
      </rPr>
      <t>до 12 IP каналов, до 5 Мпикс</t>
    </r>
    <r>
      <rPr>
        <sz val="12"/>
        <color indexed="8"/>
        <rFont val="Arial"/>
        <family val="2"/>
        <charset val="204"/>
      </rPr>
      <t xml:space="preserve">), 4канала с аналитикой IVA, 16каналов Push Video (по тревоге отсылка видеоролика на смартфон через Ethernet), Push Status, поддержка облачной технологии EaZy Networking, H.264 (4ур.компр.), пентаплекс, отображение 400к/с (1920×1080), запись (поканальная настройка): аналоговый режим до 480к/с (1920×1080), режим IP:  до 360к/с (1920×1080, до 12каналов), воспроизведение 16 кан.одновременно, до 3шт SATA HDD до 6Тб, сеть Ethernet 1000 Base-T (с передачей аудио по сети); выходы: основной монитор </t>
    </r>
    <r>
      <rPr>
        <b/>
        <sz val="12"/>
        <color indexed="10"/>
        <rFont val="Arial"/>
        <family val="2"/>
        <charset val="204"/>
      </rPr>
      <t xml:space="preserve">HDMI 3840x2160 (4K2K) </t>
    </r>
    <r>
      <rPr>
        <sz val="12"/>
        <color indexed="8"/>
        <rFont val="Arial"/>
        <family val="2"/>
        <charset val="204"/>
      </rPr>
      <t>и VGA (1080P) одновременная работа, тревожный монитор BNC, eSATA (для дополнительного дискового массива), USBх2, 8 аудиовходов/2 аудиовыхода, 8вх./1вых.тревоги N.C./N.O., RS485 управление поворотными камерами PTZ (Pelco-D/-P); копия архива: USB flash/по сети; бэкап архива по расписанию на FTP, интелл.детектор движения, запись предтревоги, передача тревожных сообщениий и видеороликов Push Video / Push Status / FTP / E-Mail, просмотр ZOOM 2X, тип записи: ручн./по дет.движ.по кажд.каналу/по внешн.датчику/по расписанию/удаленная R.E.T.R.; управление: USB мышь (русиф.графический интерфейс), ИК-вход; удал.управление/просмотр/настройка по сети: web-браузеры и бесплатное CMS ПО CMS Lite для OC Windows (до 20польз.одновр.,32кан/256кан.), мобильное наблюдение: iPhone, iPad, Android (приложение EagleEyes), питание от адаптера (в комплекте =19В/3.42А), 432x90x326мм, 10°C...40°C.</t>
    </r>
  </si>
  <si>
    <t>IP-видеокамеры AVTech с разрешением 3 Мп (2048×1536)</t>
  </si>
  <si>
    <t>AVH8516</t>
  </si>
  <si>
    <r>
      <t xml:space="preserve">IP-видеокамеры AVTech с разрешением </t>
    </r>
    <r>
      <rPr>
        <b/>
        <sz val="18"/>
        <color indexed="10"/>
        <rFont val="Arial"/>
        <family val="2"/>
        <charset val="204"/>
      </rPr>
      <t>5 Мп</t>
    </r>
    <r>
      <rPr>
        <b/>
        <sz val="18"/>
        <color indexed="12"/>
        <rFont val="Arial"/>
        <family val="2"/>
        <charset val="204"/>
      </rPr>
      <t xml:space="preserve"> (2048×1536)</t>
    </r>
  </si>
  <si>
    <r>
      <t xml:space="preserve">16-канальный </t>
    </r>
    <r>
      <rPr>
        <sz val="12"/>
        <color indexed="10"/>
        <rFont val="Arial"/>
        <family val="2"/>
        <charset val="204"/>
      </rPr>
      <t>5 мегапиксельный RealTime</t>
    </r>
    <r>
      <rPr>
        <sz val="12"/>
        <color indexed="8"/>
        <rFont val="Arial"/>
        <family val="2"/>
        <charset val="204"/>
      </rPr>
      <t xml:space="preserve"> IP-видеорегистратор (NVR). Пентаплекс. Отображение/запись: 16кан.режим Real-Time до 480к/сек с разрешением 5Мп 2592x1944 (обработка до 300Мб/сек, ручное и динамическое распределение, запись 2-х потоков), </t>
    </r>
    <r>
      <rPr>
        <sz val="12"/>
        <color indexed="10"/>
        <rFont val="Arial"/>
        <family val="2"/>
        <charset val="204"/>
      </rPr>
      <t>H.265</t>
    </r>
    <r>
      <rPr>
        <sz val="12"/>
        <color indexed="8"/>
        <rFont val="Arial"/>
        <family val="2"/>
        <charset val="204"/>
      </rPr>
      <t xml:space="preserve">/H.264/MJPEG, до </t>
    </r>
    <r>
      <rPr>
        <b/>
        <sz val="12"/>
        <color indexed="10"/>
        <rFont val="Arial"/>
        <family val="2"/>
        <charset val="204"/>
      </rPr>
      <t>5 HDD</t>
    </r>
    <r>
      <rPr>
        <sz val="12"/>
        <color indexed="8"/>
        <rFont val="Arial"/>
        <family val="2"/>
        <charset val="204"/>
      </rPr>
      <t xml:space="preserve"> SATA по 6Тб (поставляется без HDD), eSATA, RS-485, видеовыходы: основной </t>
    </r>
    <r>
      <rPr>
        <sz val="12"/>
        <rFont val="Arial"/>
        <family val="2"/>
        <charset val="204"/>
      </rPr>
      <t>1</t>
    </r>
    <r>
      <rPr>
        <sz val="12"/>
        <color indexed="10"/>
        <rFont val="Arial"/>
        <family val="2"/>
        <charset val="204"/>
      </rPr>
      <t xml:space="preserve"> HDMI 3840 x 2160 (4K2K)</t>
    </r>
    <r>
      <rPr>
        <sz val="12"/>
        <color indexed="8"/>
        <rFont val="Arial"/>
        <family val="2"/>
        <charset val="204"/>
      </rPr>
      <t xml:space="preserve">, дополнительные выходы 1 HDMI / 1 VGA  (Full HD, 1920x1080), 1 USB 3.0 и 2 USB 2.0 (мышь и Flash), сетевая  карта: 1 LAN / 1 WAN по 1000Мбит/c, аудио: 1 вход / 1 выход, 16 аудиопотоков от IP камер (G711), тревога: 4 входа / 1 выход, в комплекте мышь и ИК-пульт для упр., графический интерфейс экранного меню на русском языке. Функции </t>
    </r>
    <r>
      <rPr>
        <sz val="12"/>
        <color indexed="10"/>
        <rFont val="Arial"/>
        <family val="2"/>
        <charset val="204"/>
      </rPr>
      <t>видеоаналитики IVS</t>
    </r>
    <r>
      <rPr>
        <sz val="12"/>
        <color indexed="8"/>
        <rFont val="Arial"/>
        <family val="2"/>
        <charset val="204"/>
      </rPr>
      <t>: виртуальная граница, подсчет потока людей или машин, детектирование направления движения, определение маскирования камеры. Интеллектуальное управл.качеством записи, интелл.детектор движения, запись предтревоги, передача трев.сообщения Push Video / Push Status / Video Mail / Message Mail, поддержка бесшовной записи, интелектуальный поиск в выбранных каналах, сценарии действий по оповещению PushVideo. Тип записи: ручн./по дет.движ.по кажд.каналу/по внешн.датчику/по расписанию, копия архива: USB flash или по сети, автонастройка IP-камер AVTech по технологии Plug-and-Play за неск.секунд, 432×90×326мм, питание от адаптера =19В / 4.7А (в комплекте), 10℃ ~ 40℃. Совместим с IP-камерами друих производителей по ONVIF и RTSP (Axis, D-Link, Geovision, Vivotek, Truen, Arecont Vision, Samsung, Panasonic, Sony, ACTi, 3Svision, Dahua, Brickcom, Sunell, Zavio и т.д.). Просмотр, управление, настройка по сети. До 20 пользователей одновременно, поддержка трансляция multicast. Удаленный доступ через IE или через софт для PC: бесплатно до 32каналов с записью — ПО VideoViewer для Windows и MAC, бесплатно до 36 каналов - ПО C.M.S. для Windows 7. Мобильное наблюдение: iPhone, iPad, Android (прил.EagleEyes).</t>
    </r>
  </si>
  <si>
    <r>
      <t xml:space="preserve">16-канальный </t>
    </r>
    <r>
      <rPr>
        <sz val="12"/>
        <color indexed="10"/>
        <rFont val="Arial"/>
        <family val="2"/>
        <charset val="204"/>
      </rPr>
      <t>5 мегапиксельный RealTime</t>
    </r>
    <r>
      <rPr>
        <sz val="12"/>
        <color indexed="8"/>
        <rFont val="Arial"/>
        <family val="2"/>
        <charset val="204"/>
      </rPr>
      <t xml:space="preserve"> IP-видеорегистратор (NVR). Пентаплекс. Отображение/запись: 16кан.режим Real-Time до 480к/сек с разрешением 5Мп 2592x1944 (обработка до 300Мб/сек, ручное и динамическое распределение, запись 2-х потоков), </t>
    </r>
    <r>
      <rPr>
        <sz val="12"/>
        <color indexed="10"/>
        <rFont val="Arial"/>
        <family val="2"/>
        <charset val="204"/>
      </rPr>
      <t>H.265</t>
    </r>
    <r>
      <rPr>
        <sz val="12"/>
        <color indexed="8"/>
        <rFont val="Arial"/>
        <family val="2"/>
        <charset val="204"/>
      </rPr>
      <t xml:space="preserve">/H.264/MJPEG, </t>
    </r>
    <r>
      <rPr>
        <sz val="12"/>
        <color indexed="10"/>
        <rFont val="Arial"/>
        <family val="2"/>
        <charset val="204"/>
      </rPr>
      <t>до 8 HDD SATA по 6Тб</t>
    </r>
    <r>
      <rPr>
        <sz val="12"/>
        <color indexed="8"/>
        <rFont val="Arial"/>
        <family val="2"/>
        <charset val="204"/>
      </rPr>
      <t xml:space="preserve"> (поставляется без HDD), eSATA, RS-485, видеовыходы: основной </t>
    </r>
    <r>
      <rPr>
        <sz val="12"/>
        <rFont val="Arial"/>
        <family val="2"/>
        <charset val="204"/>
      </rPr>
      <t>1</t>
    </r>
    <r>
      <rPr>
        <sz val="12"/>
        <color indexed="10"/>
        <rFont val="Arial"/>
        <family val="2"/>
        <charset val="204"/>
      </rPr>
      <t xml:space="preserve"> HDMI 3840 x 2160 (4K2K)</t>
    </r>
    <r>
      <rPr>
        <sz val="12"/>
        <color indexed="8"/>
        <rFont val="Arial"/>
        <family val="2"/>
        <charset val="204"/>
      </rPr>
      <t xml:space="preserve"> и дополнительные выходы 1 HDMI / 1VGA (Full HD, 1920x1080) / </t>
    </r>
    <r>
      <rPr>
        <sz val="12"/>
        <color indexed="30"/>
        <rFont val="Arial"/>
        <family val="2"/>
        <charset val="204"/>
      </rPr>
      <t>1BNC;</t>
    </r>
    <r>
      <rPr>
        <sz val="12"/>
        <color indexed="8"/>
        <rFont val="Arial"/>
        <family val="2"/>
        <charset val="204"/>
      </rPr>
      <t xml:space="preserve"> 1 USB 3.0 и 2 USB 2.0 (мышь и Flash), 2 cетевые карты: 1 LAN / 1 WAN по 1000Мбит/c, аудио: 1 вход / 1 выход, 16 аудиопотоков от IP камер (G711), 1 выход тревоги, в комплекте мышь и ИК-пульт для упр., графический интерфейс экранного меню на русском языке. Функции </t>
    </r>
    <r>
      <rPr>
        <sz val="12"/>
        <color indexed="10"/>
        <rFont val="Arial"/>
        <family val="2"/>
        <charset val="204"/>
      </rPr>
      <t>видеоаналитики IVS</t>
    </r>
    <r>
      <rPr>
        <sz val="12"/>
        <color indexed="8"/>
        <rFont val="Arial"/>
        <family val="2"/>
        <charset val="204"/>
      </rPr>
      <t>: виртуальная граница, подсчет потока людей или машин, детектирование направления движения, определение маскирования камеры. Интеллектуальное управл.качеством записи, интелл.детектор движения, запись предтревоги, передача трев.сообщения Push Video / Push Status / Video Mail / Message Mail, поддержка бесшовной записи, интелектуальный поиск в выбранных каналах, сценарии действий по оповещению PushVideo, тип записи: ручн./по дет.движ.по кажд.каналу/по внешн.датчику/по расписанию, копия архива: USB flash или по сети, автонастройка IP-камер AVTech по технологии Plug-and-Play за неск.секунд, 358×267×152мм, питание от адаптера =19В/3.42А в комплекте, 10℃ ~ 40℃. Совместим с IP-камерами друих производителей по ONVIF и RTSP (Axis, D-Link, Geovision, Vivotek, Truen, Arecont Vision, Samsung, Panasonic, Sony, ACTi, 3Svision, Dahua, Brickcom, Sunell, Zavio и т.д.). Просмотр, управление, настройка по сети. До 20 пользователей одновременно, поддержка трансляция multicast. Удаленный доступ через IE или через софт для PC: бесплатно до 32каналов с записью — ПО VideoViewer для Windows и MAC, бесплатно до 36 каналов - ПО C.M.S. для Windows 7. Мобильное наблюдение: iPhone, iPad, Android (прил.EagleEyes).</t>
    </r>
  </si>
  <si>
    <t>DGM5606HP</t>
  </si>
  <si>
    <t>DGM5406P</t>
  </si>
  <si>
    <t>AVM5547P</t>
  </si>
  <si>
    <t>AVM5447P</t>
  </si>
  <si>
    <t>AVH517</t>
  </si>
  <si>
    <t>Уличная WDR цв."день-ночь" IP-видеокамера 2 Мп (Full HD) с ИК-подсветкой, 1/2.9" SONY HD CMOS, 0.1лк/F2.0, 10X ZOOM управляемый вариообъектив (трансфокатор) f=5-50мм (47.3-5.3(гориз.)/27.5-3.0°(вертик.), AES), 1920x1080 / 30кадров/с, интеллектуальная ИК-подсветка 40м-60м с мех.сдвиг. ИК-фильтром, H.264/MJPEG, поддержка ONVIF, WDR, AGC, ATW, dual stream, детектор движения, цифровой PTZ, уведомления о тревоге по FTP/Email/SMS, N.O./N.C. вход/выход тревоги для ф-ции ETS, питание PoE (IEEE 802.3af) 28,5Вт или =12В/2А (24Вт), 287x118x213мм(Ø95мм), IP67, встр.подогреватель -40°~ 40°С, протоколы 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Android/BlackBerry/Win Mobile/Symbian/ через приложение EagleEyes или собственный браузер устройства.</t>
  </si>
  <si>
    <t>AVM552JHP</t>
  </si>
  <si>
    <t>AVX997</t>
  </si>
  <si>
    <t>AVX102</t>
  </si>
  <si>
    <r>
      <t xml:space="preserve">Массив на 10 дисков с поддержкой RAID5. Дисковый массив предназначен для увеличения размера видеоархива HVR и NVR. Массив поддерживает до 10 дисков 3.5” SATA HDD ёмкостью до 6Тб каждый с возможностью горячей замены. Для организации RAID5 необходимо использовать не менее 3 дисков. Возможно  организовать 2 хранилища RAID5, до 5 жестких дисков в каждом с независимыми потоками  данных. 2 порта eSATA для подключения видеорегистраторов. 1 интерфейс RS485. LED индикация: питание, сбой вентилятора, ошибка диска, статус диска. 2  вентилятора охлаждения. Рабочая температура окружающей среды +10°~ +50°С, температура хранилища до +70°С. Питание массива DC19V / 180Вт. Потребляемая мощность массива (без дисков) 11,5 Вт. Металлический корпус 326×282×139мм. Вес 10,6кг без учёта дисков.  Крепление для монтажа в стойку 19"  AVH516PLUS-RBKT (опция). </t>
    </r>
    <r>
      <rPr>
        <b/>
        <sz val="12"/>
        <color rgb="FFFF0000"/>
        <rFont val="Arial"/>
        <family val="2"/>
        <charset val="204"/>
      </rPr>
      <t>Поставляется под заказ.</t>
    </r>
    <r>
      <rPr>
        <sz val="12"/>
        <color theme="1"/>
        <rFont val="Arial"/>
        <family val="2"/>
        <charset val="204"/>
      </rPr>
      <t xml:space="preserve"> </t>
    </r>
  </si>
  <si>
    <r>
      <t xml:space="preserve">Джойстик для управления PTZ видеокамерами, подключёнными к DVR, NVR или программе CMS.  3 USB-порта. Поддерживает протоколы совместимые со спецификацией USB 2.0 и USB 1.1 2 порт USB Тип А для подключения манипулятора «мышь», USB-флеш-накопителя, клавиатуры для использования с DVR / NVR. 1 порт USB Тип B для ПК / DVR / NVR. Кнопки 25 выделенных кнопок / 4 программируемых кнопки. 6 светодиодных индикаторов: Канал / Предустановка / Последовательность / Автообзор / Тур / Функция.  Совместим с ПК, AVTECH NVR и HVR Рабочая температура 0°~ +60°С., Питание через USB-интерфейс (DC 5V) / 100 мА. Корпус 223×155×107мм. Вес 555 г. </t>
    </r>
    <r>
      <rPr>
        <b/>
        <sz val="12"/>
        <color rgb="FFFF0000"/>
        <rFont val="Arial"/>
        <family val="2"/>
        <charset val="204"/>
      </rPr>
      <t>Поставляется под заказ.</t>
    </r>
  </si>
  <si>
    <t>AVZ593</t>
  </si>
  <si>
    <r>
      <t xml:space="preserve">Уличная купольная высокоскоростная поворотная цв. </t>
    </r>
    <r>
      <rPr>
        <b/>
        <sz val="12"/>
        <color indexed="10"/>
        <rFont val="Arial"/>
        <family val="2"/>
        <charset val="204"/>
      </rPr>
      <t>TVI/ AHD/ IP /аналог 960H</t>
    </r>
    <r>
      <rPr>
        <sz val="12"/>
        <color indexed="8"/>
        <rFont val="Arial"/>
        <family val="2"/>
        <charset val="204"/>
      </rPr>
      <t xml:space="preserve"> видеокамера 2 Мп (Full HD), 1/2.8" Sony HD CMOS, 0.1лк/F2.0, 20X оптический ZOOM (скорость 3сек), объектив f=4.5-135мм (2.5°-60.8°(гориз.), Auto Iris), 1920x1080 / 30кадров/с, поворот 360° (90°/сек), наклон 180° (70°/сек), 16предустановок, 4группы, автопанорамирование, интеллектуальная ИК-подсветка до 200м с мех.сдвиг. ИК-фильтром, H.264/MJPEG, поддержка ONVIF, WDR, BLC(вкл./выкл.) AGC, ATW, dual stream, детектор движения, цифровой PTZ, уведомления о тревоге по FTP/Email/SMS, аудио вх./выход (2-сторонее аудио) N.O./N.C. вход/выход тревоги для ф-ции ETS, настенный кронштейн в комплекте, питание =19В/1,5А (адаптера нет в комплекте), Ø260x375мм, IP66, </t>
    </r>
    <r>
      <rPr>
        <b/>
        <sz val="12"/>
        <color indexed="10"/>
        <rFont val="Arial"/>
        <family val="2"/>
        <charset val="204"/>
      </rPr>
      <t>-40°</t>
    </r>
    <r>
      <rPr>
        <sz val="12"/>
        <color indexed="8"/>
        <rFont val="Arial"/>
        <family val="2"/>
        <charset val="204"/>
      </rPr>
      <t xml:space="preserve">~+50°С, протоколы DDNS, PPPoE, DHCP, NTP, SNTP, TCP/IP, ICMP, SMTP, FTP, HTTP, RTP, RTSP, RTCP, IPv4, Bonjour, UPnP, DNS, UDP 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 </t>
    </r>
    <r>
      <rPr>
        <b/>
        <sz val="12"/>
        <color rgb="FFFF0000"/>
        <rFont val="Arial"/>
        <family val="2"/>
        <charset val="204"/>
      </rPr>
      <t>Поставляется под заказ.</t>
    </r>
  </si>
  <si>
    <t>28 января 2018. Распродажа. Количество товара ограничено</t>
  </si>
  <si>
    <t>AVM511. Объектив 2.8мм</t>
  </si>
  <si>
    <t>25 января 2018</t>
  </si>
  <si>
    <r>
      <t xml:space="preserve">IP-сервер 1-канал видео, 1аудио (вх./вых.). Преобразует аналоговый видеосигнал (PAL/NTSC) в цифровой (IP, Ethernet), используется для поключения аналоговых видеокамер в IP-систему. Разрешение 704x576 / 25кадров/с, слот MicroSD Card для записи на карту памяти, H.264/MPEG4/MJPEG, поддержка ONVIF, dual stream, детектор движения, уведомления о тревоге и передача видео или фото по FTP/Email, порт RS-485 для управления поворотными камерами по протоколам Pelco-D/Pelco-P/AVTech, N.O./N.C. вход/выход тревоги, watch dog – контроль состояния видеосервера, адаптер питания =12В/1А в комплекте, металл.корпус 118.6x75x28.6мм, 0°~ 40°С, протоколы DDNS, PPPoE, DHCP, NTP, SNTP, TCP/IP, ICMP, SMTP, FTP, HTTP, RTP, RTSP, RTCP,IPv4, Bonjour, UPnP, DNS, UDP.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Android/BlackBerry/Win Mobile/Symbian/ через приложение EagleEyes или собственный браузер устройства. </t>
    </r>
    <r>
      <rPr>
        <b/>
        <sz val="12"/>
        <color rgb="FFFF0000"/>
        <rFont val="Arial"/>
        <family val="2"/>
        <charset val="204"/>
      </rPr>
      <t>Поставляется под заказ.</t>
    </r>
  </si>
  <si>
    <r>
      <t>Купольная цв.</t>
    </r>
    <r>
      <rPr>
        <b/>
        <sz val="12"/>
        <color indexed="12"/>
        <rFont val="Arial"/>
        <family val="2"/>
        <charset val="204"/>
      </rPr>
      <t xml:space="preserve"> антивандальная </t>
    </r>
    <r>
      <rPr>
        <b/>
        <sz val="12"/>
        <rFont val="Arial"/>
        <family val="2"/>
        <charset val="204"/>
      </rPr>
      <t>WDR</t>
    </r>
    <r>
      <rPr>
        <b/>
        <sz val="12"/>
        <color indexed="12"/>
        <rFont val="Arial"/>
        <family val="2"/>
        <charset val="204"/>
      </rPr>
      <t xml:space="preserve"> </t>
    </r>
    <r>
      <rPr>
        <sz val="12"/>
        <rFont val="Arial"/>
        <family val="2"/>
        <charset val="204"/>
      </rPr>
      <t>мини IP-видеокамера 2 Мп (Full HD), CMOS 1/2.8" SONY HR, 1лк/F1.5, объектив f=3.8мм (83.2°(гориз.)/42.8°(вертик.), AES), 1920x1080 / 30кадров/с, слот MicroSD Card для записи на карту памяти, класс ударопрочности IK08, H.264/MJPEG, поддержка ONVIF, WDR, AGC, ATW, dual stream, детектор движения, маскирование, цифровой PTZ, уведомления о тревоге по FTP/Email/SMS, N.O./N.C. вход/выход тревоги для ф-ции ETS, настройка положения 3-axis, питание PoE (IEEE 802.3af) 4,5Вт или =12В/1А(0,29А; 3,5Вт), Ø102x48мм, 0°~ 40°С, протоколы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16каналов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Android/BlackBerry/</t>
    </r>
    <r>
      <rPr>
        <sz val="12"/>
        <color indexed="8"/>
        <rFont val="Arial"/>
        <family val="2"/>
        <charset val="204"/>
      </rPr>
      <t xml:space="preserve">Win Mobile/Symbian/ через приложение EagleEyes или собственный браузер устройства. </t>
    </r>
    <r>
      <rPr>
        <b/>
        <sz val="12"/>
        <color rgb="FFFF0000"/>
        <rFont val="Arial"/>
        <family val="2"/>
        <charset val="204"/>
      </rPr>
      <t>Поставляется под заказ.</t>
    </r>
  </si>
  <si>
    <t>Уличная WDR цв."день-ночь" IP-видеокамера 2 Мп (HD) с ИК-подсветкой, 1/2.9" SONY HD CMOS, 0.1лк/F1.4, DSP процессор Sony Xarina™, вариообъектив f=2.8-12мм (103-31°(гориз.)/54-17°(вертик.), AES), 1920x1080 / 30кадров/с, слот MicroSD Card для записи на карту памяти, интеллектуальная ИК-подсветка 25м-35м с мех.сдвиг. ИК-фильтром, H.264/MJPEG, поддержка ONVIF, WDR, AGC, ATW, dual stream, детектор движения, цифровой PTZ, уведомления о тревоге по FTP/Email/SMS, аудио вход/выход (2-сторонее аудио), N.O./N.C. вход/выход тревоги для ф-ции ETS, универсальный проф.кронштейн в комплекте, питание PoE (IEEE 802.3af) 23,5Вт или =12В/1,3А (15,6Вт), 152x85x151мм (Ø77мм), IP66, встр.подогреватель -40°~ 40°С, протоколы DDNS, PPPoE, DHCP, NTP, SNTP, TCP/IP, ICMP, SMTP, FTP, HTTP, RTP, RTSP, RTCP,IPv4, Bonjour, UPnP, DNS,UDP,IGMP, QoS. Подключение до 10 сетевых пользователей одновременно, 10/100 Based-T Ethernet. Софт для PC: бесплатно до 32каналов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устройства.</t>
  </si>
  <si>
    <r>
      <t xml:space="preserve">Уличная купольная антивандальная WDR  "день-ночь" IP-видеокамера </t>
    </r>
    <r>
      <rPr>
        <b/>
        <sz val="12"/>
        <color indexed="10"/>
        <rFont val="Arial"/>
        <family val="2"/>
        <charset val="204"/>
      </rPr>
      <t>5 Мп</t>
    </r>
    <r>
      <rPr>
        <sz val="12"/>
        <color indexed="8"/>
        <rFont val="Arial"/>
        <family val="2"/>
        <charset val="204"/>
      </rPr>
      <t xml:space="preserve"> (2592×1944) с ИК-подсветкой 40м, 1/2.9" </t>
    </r>
    <r>
      <rPr>
        <b/>
        <sz val="12"/>
        <color indexed="10"/>
        <rFont val="Arial"/>
        <family val="2"/>
        <charset val="204"/>
      </rPr>
      <t>SONY Starvis</t>
    </r>
    <r>
      <rPr>
        <sz val="12"/>
        <color indexed="8"/>
        <rFont val="Arial"/>
        <family val="2"/>
        <charset val="204"/>
      </rPr>
      <t xml:space="preserve"> </t>
    </r>
    <r>
      <rPr>
        <sz val="12"/>
        <color indexed="10"/>
        <rFont val="Arial"/>
        <family val="2"/>
        <charset val="204"/>
      </rPr>
      <t>IMX326,</t>
    </r>
    <r>
      <rPr>
        <sz val="12"/>
        <color indexed="8"/>
        <rFont val="Arial"/>
        <family val="2"/>
        <charset val="204"/>
      </rPr>
      <t xml:space="preserve"> процессор HS3516, 0.1лк/F1.4, объектив f=2.8мм (103°(гориз.) / 54°(вертик.), AES), 2592×1944/15 кадров/с, RealTime запись 3Мп (2048×1536), 2Мп (1920×1080), 1Мп (1280×720), интеллектуальная ИК-подсветка до 40м с мех.сдвиг. ИК-фильтром, Процессор Hisilicon 3516С, </t>
    </r>
    <r>
      <rPr>
        <b/>
        <sz val="12"/>
        <color indexed="10"/>
        <rFont val="Arial"/>
        <family val="2"/>
        <charset val="204"/>
      </rPr>
      <t>H.265</t>
    </r>
    <r>
      <rPr>
        <sz val="12"/>
        <color indexed="8"/>
        <rFont val="Arial"/>
        <family val="2"/>
        <charset val="204"/>
      </rPr>
      <t>/H.264/MJPEG, до 4 потоков, поддержка ONVIF(S), WDR, AGC, ATW, dual stream, детектор движения, цифровой PTZ, уведомления о тревоге по FTP/Email/SMS, настройка положения 3-axis, питание PoE (IEEE 802.3af /12Вт) или =12В/0,87А(10,4Вт), корпус 137x149x104мм, IP66, -25°~ 50°С, протоколы  DDNS, PPPoE, DHCP, NTP, SNTP, TCP/IP, ICMP, SMTP, FTP, HTTP, RTP, RTSP, RTCP,IPv4/IPv6, Bonjour, UPnP, DNS, UDP, IGMP, QoS, SNMP. Подключение до 10 сетевых пользователей одновременно, 10/100 Based-T Ethernet. Софт для PC: бесплатно до 32 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устройства, поддержка "облачного" сервиса EaZy Networking и функции «Друзья» для простого разрешения доступа к видеоизображению другим пользователям.</t>
    </r>
  </si>
  <si>
    <r>
      <t xml:space="preserve">Уличная WDR  "день-ночь" IP-видеокамера </t>
    </r>
    <r>
      <rPr>
        <b/>
        <sz val="12"/>
        <color indexed="10"/>
        <rFont val="Arial"/>
        <family val="2"/>
        <charset val="204"/>
      </rPr>
      <t>5 Мп</t>
    </r>
    <r>
      <rPr>
        <sz val="12"/>
        <color indexed="8"/>
        <rFont val="Arial"/>
        <family val="2"/>
        <charset val="204"/>
      </rPr>
      <t xml:space="preserve"> (2592×1944) с ИК-подсветкой 40м, 1/2.9" </t>
    </r>
    <r>
      <rPr>
        <b/>
        <sz val="12"/>
        <color indexed="10"/>
        <rFont val="Arial"/>
        <family val="2"/>
        <charset val="204"/>
      </rPr>
      <t>SONY Starvis</t>
    </r>
    <r>
      <rPr>
        <sz val="12"/>
        <color indexed="10"/>
        <rFont val="Arial"/>
        <family val="2"/>
        <charset val="204"/>
      </rPr>
      <t xml:space="preserve"> IMX326</t>
    </r>
    <r>
      <rPr>
        <sz val="12"/>
        <color indexed="8"/>
        <rFont val="Arial"/>
        <family val="2"/>
        <charset val="204"/>
      </rPr>
      <t xml:space="preserve">, процессор HS3516, 0.1лк/F1.4, объектив f=2.8мм (103°(гориз.) / 54°(вертик.), AES), 2592×1944/15 кадров/с, RealTime запись 3Мп (2048×1536), 2Мп (1920×1080), 1Мп (1280×720), интеллектуальная ИК-подсветка до 40м с мех.сдвиг. ИК-фильтром. Процессор Hisilicon 3516С, </t>
    </r>
    <r>
      <rPr>
        <b/>
        <sz val="12"/>
        <color indexed="10"/>
        <rFont val="Arial"/>
        <family val="2"/>
        <charset val="204"/>
      </rPr>
      <t>H.265</t>
    </r>
    <r>
      <rPr>
        <sz val="12"/>
        <color indexed="8"/>
        <rFont val="Arial"/>
        <family val="2"/>
        <charset val="204"/>
      </rPr>
      <t xml:space="preserve">/H.264/MJPEG, до 4 потоков, поддержка ONVIF(S), WDR, AGC, ATW, dual stream, детектор движения, цифровой PTZ, уведомления о тревоге по FTP/Email/SMS, питание PoE (IEEE 802.3af / 12Вт) или =12В/0,87А (10,5Вт), Ø241x97x85мм, IP66, </t>
    </r>
    <r>
      <rPr>
        <sz val="12"/>
        <color indexed="10"/>
        <rFont val="Arial"/>
        <family val="2"/>
        <charset val="204"/>
      </rPr>
      <t>-40°</t>
    </r>
    <r>
      <rPr>
        <sz val="12"/>
        <color indexed="8"/>
        <rFont val="Arial"/>
        <family val="2"/>
        <charset val="204"/>
      </rPr>
      <t>~ 50°С (подогрев), протоколы  DDNS, PPPoE, DHCP, NTP, SNTP, TCP/IP, ICMP, SMTP, FTP, HTTP, RTP, RTSP, RTCP,IPv4/IPv6, Bonjour, UPnP, DNS, UDP, IGMP, QoS, SNMP. Подключение до 10 сетевых пользователей одновременно, 10/100 Based-T Ethernet. Софт для PC: бесплатно до 32 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устройства, поддержка "облачного" сервиса EaZy Networking и функции «Друзья» для простого разрешения доступа к видеоизображению другим пользователям.</t>
    </r>
  </si>
  <si>
    <r>
      <t xml:space="preserve">Уличная WDR "день-ночь" IP-видеокамера </t>
    </r>
    <r>
      <rPr>
        <b/>
        <sz val="12"/>
        <color indexed="10"/>
        <rFont val="Arial"/>
        <family val="2"/>
        <charset val="204"/>
      </rPr>
      <t>5 Мп</t>
    </r>
    <r>
      <rPr>
        <sz val="12"/>
        <color indexed="8"/>
        <rFont val="Arial"/>
        <family val="2"/>
        <charset val="204"/>
      </rPr>
      <t xml:space="preserve"> (2592×1944) с ИК-подсветкой 50м, 1/2.9" </t>
    </r>
    <r>
      <rPr>
        <b/>
        <sz val="12"/>
        <color indexed="10"/>
        <rFont val="Arial"/>
        <family val="2"/>
        <charset val="204"/>
      </rPr>
      <t>SONY Starvis</t>
    </r>
    <r>
      <rPr>
        <sz val="12"/>
        <color indexed="8"/>
        <rFont val="Arial"/>
        <family val="2"/>
        <charset val="204"/>
      </rPr>
      <t xml:space="preserve"> IMX326, процессор HS3516, 0.1лк/F1.4, </t>
    </r>
    <r>
      <rPr>
        <b/>
        <sz val="12"/>
        <color rgb="FFFF0000"/>
        <rFont val="Arial"/>
        <family val="2"/>
        <charset val="204"/>
      </rPr>
      <t>моторизованный вариообъектив f=2.8-12мм</t>
    </r>
    <r>
      <rPr>
        <sz val="12"/>
        <color indexed="8"/>
        <rFont val="Arial"/>
        <family val="2"/>
        <charset val="204"/>
      </rPr>
      <t xml:space="preserve"> (103-31°(гориз.)/54-17°(вертик.), AES), 2592×1944 / 30 кадров/с, 3Мп (2048×1536), 2Мп (1920×1080), 1Мп (1280×720), слот MicroSD Card (до 64Гб) для записи на карту памяти, класс ударопрочности IK10, интеллектуальная ИК-подсветка до 50м с мех.сдвиг. ИК-фильтром. Процессор Hisilicon 3516С, </t>
    </r>
    <r>
      <rPr>
        <b/>
        <sz val="12"/>
        <color indexed="10"/>
        <rFont val="Arial"/>
        <family val="2"/>
        <charset val="204"/>
      </rPr>
      <t>H.265</t>
    </r>
    <r>
      <rPr>
        <sz val="12"/>
        <color indexed="8"/>
        <rFont val="Arial"/>
        <family val="2"/>
        <charset val="204"/>
      </rPr>
      <t>/H.264/MJPEG, до 4 потоков, поддержка ONVIF(S), WDR, AGC, ATW, dual stream, детектор движения, цифровой PTZ, уведомления о тревоге по FTP/Email/SMS, аудио вход/выход (2-сторонее аудио), N.O./N.C. вход/выход тревоги для ф-ции ETS, питание PoE (IEEE 802.3af / 9,5Вт) или =12В/0,65А (8Вт), Ø245x97x86мм, IP66, -25°~ 50°С, протоколы  DDNS, PPPoE, DHCP, NTP, SNTP, TCP/IP, ICMP, SMTP, FTP, HTTP, RTP, RTSP, RTCP,IPv4/IPv6, Bonjour, UPnP, DNS, UDP, IGMP, QoS, SNMP. Подключение до 10 сетевых пользователей одновременно, 10/100 Based-T Ethernet. Софт для PC: бесплатно до 32 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устройства, поддержка "облачного" сервиса EaZy Networking и функции «Друзья» для простого разрешения доступа к видеоизображению другим пользователям.</t>
    </r>
  </si>
  <si>
    <r>
      <t xml:space="preserve">Уличная купольная антивандальная WDR  "день-ночь" IP-видеокамера </t>
    </r>
    <r>
      <rPr>
        <b/>
        <sz val="12"/>
        <color indexed="10"/>
        <rFont val="Arial"/>
        <family val="2"/>
        <charset val="204"/>
      </rPr>
      <t>5 Мп</t>
    </r>
    <r>
      <rPr>
        <sz val="12"/>
        <color indexed="8"/>
        <rFont val="Arial"/>
        <family val="2"/>
        <charset val="204"/>
      </rPr>
      <t xml:space="preserve"> (2592×1944) с ИК-подсветкой 35м, 1/2.9" </t>
    </r>
    <r>
      <rPr>
        <b/>
        <sz val="12"/>
        <color indexed="10"/>
        <rFont val="Arial"/>
        <family val="2"/>
        <charset val="204"/>
      </rPr>
      <t>SONY Starvis</t>
    </r>
    <r>
      <rPr>
        <sz val="12"/>
        <color indexed="8"/>
        <rFont val="Arial"/>
        <family val="2"/>
        <charset val="204"/>
      </rPr>
      <t xml:space="preserve"> IMX326, процессор HS3516, 0.1лк/F1.4, </t>
    </r>
    <r>
      <rPr>
        <b/>
        <sz val="12"/>
        <color rgb="FFFF0000"/>
        <rFont val="Arial"/>
        <family val="2"/>
        <charset val="204"/>
      </rPr>
      <t>моторизованный вариообъектив f=2.8-12мм</t>
    </r>
    <r>
      <rPr>
        <sz val="12"/>
        <color indexed="8"/>
        <rFont val="Arial"/>
        <family val="2"/>
        <charset val="204"/>
      </rPr>
      <t xml:space="preserve"> (103-31°(гориз.)/54-17°(вертик.), AES), 5Мп 2592×1944 / 30 кадров/с, 3Мп (2048×1536), 2Мп (1920×1080), 1Мп (1280×720), слот microSD Card (до 64Гб) для записи на карту памяти, класс ударопрочности IK10, интеллектуальная ИК-подсветка до 35м с мех.сдвиг. ИК-фильтром. Процессор Hisilicon 3516С,</t>
    </r>
    <r>
      <rPr>
        <b/>
        <sz val="12"/>
        <color indexed="10"/>
        <rFont val="Arial"/>
        <family val="2"/>
        <charset val="204"/>
      </rPr>
      <t>H.265</t>
    </r>
    <r>
      <rPr>
        <sz val="12"/>
        <color indexed="8"/>
        <rFont val="Arial"/>
        <family val="2"/>
        <charset val="204"/>
      </rPr>
      <t>/H.264/MJPEG, до 4 потоков, поддержка ONVIF(S), WDR, AGC, ATW, dual stream, детектор движения, цифровой PTZ, уведомления о тревоге по FTP/Email/SMS, аудио вход/выход (2-сторонее аудио), N.O./N.C. вход/выход тревоги, настройка положения 3-axis (179°/90°/179°), питание PoE (IEEE 802.3af / 8,5Вт) или =12В/0,55А (6,5Вт), Ø156x124мм, IP66, -25°~ 50°С, протоколы  DDNS, PPPoE, DHCP, NTP, SNTP, TCP/IP, ICMP, SMTP, FTP, HTTP, RTP, RTSP, RTCP,IPv4/IPv6, Bonjour, UPnP, DNS, UDP, IGMP, QoS, SNMP. Подключение до 10 сетевых пользователей одновременно, 10/100 Based-T Ethernet. Софт для PC: бесплатно до 32 каналов с записью — ПО VideoViewer для Windows и MAC, бесплатно до 36 каналов - ПО C.M.S. для Windows 7, WEB-браузеры Internet Explorer, Mozilla Firefox, Google Chrome, Safari. Мобильное наблюдение: iPad / iPhone / Android через приложение EagleEyes или собственный браузер устройства, поддержка "облачного" сервиса EaZy Networking и функции «Друзья» для простого разрешения доступа к видеоизображению другим пользователям.</t>
    </r>
  </si>
  <si>
    <t>Цена, руб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</si>
</sst>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0;###0"/>
    <numFmt numFmtId="165" formatCode="#,##0\ _₽"/>
  </numFmts>
  <fonts count="76">
    <font>
      <sz val="11"/>
      <color theme="1"/>
      <name val="Calibri"/>
      <family val="2"/>
      <charset val="204"/>
      <scheme val="minor"/>
    </font>
    <font>
      <sz val="10"/>
      <name val="Arial Cyr"/>
      <family val="2"/>
      <charset val="204"/>
    </font>
    <font>
      <sz val="12"/>
      <name val="新細明體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12"/>
      <color indexed="8"/>
      <name val="Arial"/>
      <family val="2"/>
      <charset val="204"/>
    </font>
    <font>
      <sz val="12"/>
      <name val="宋体"/>
      <charset val="134"/>
    </font>
    <font>
      <sz val="12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b/>
      <sz val="12"/>
      <color indexed="12"/>
      <name val="Arial"/>
      <family val="2"/>
      <charset val="204"/>
    </font>
    <font>
      <b/>
      <sz val="12"/>
      <color indexed="10"/>
      <name val="Arial"/>
      <family val="2"/>
      <charset val="204"/>
    </font>
    <font>
      <sz val="12"/>
      <color indexed="12"/>
      <name val="Arial"/>
      <family val="2"/>
      <charset val="204"/>
    </font>
    <font>
      <sz val="12"/>
      <name val="Arial"/>
      <family val="2"/>
      <charset val="204"/>
    </font>
    <font>
      <sz val="12"/>
      <color indexed="10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14"/>
      <color indexed="12"/>
      <name val="Arial"/>
      <family val="2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23"/>
      <name val="Times New Roman"/>
      <family val="1"/>
      <charset val="204"/>
    </font>
    <font>
      <b/>
      <sz val="14"/>
      <color indexed="10"/>
      <name val="Arial"/>
      <family val="2"/>
      <charset val="204"/>
    </font>
    <font>
      <sz val="12"/>
      <color indexed="63"/>
      <name val="Arial"/>
      <family val="2"/>
      <charset val="204"/>
    </font>
    <font>
      <sz val="14"/>
      <name val="Arial"/>
      <family val="2"/>
      <charset val="204"/>
    </font>
    <font>
      <b/>
      <sz val="16"/>
      <name val="Arial"/>
      <family val="2"/>
      <charset val="204"/>
    </font>
    <font>
      <sz val="14"/>
      <color indexed="8"/>
      <name val="Arial"/>
      <family val="2"/>
      <charset val="204"/>
    </font>
    <font>
      <b/>
      <sz val="18"/>
      <name val="Arial"/>
      <family val="2"/>
      <charset val="204"/>
    </font>
    <font>
      <sz val="8"/>
      <name val="Arial"/>
      <family val="2"/>
      <charset val="204"/>
    </font>
    <font>
      <sz val="14"/>
      <color indexed="10"/>
      <name val="Arial"/>
      <family val="2"/>
      <charset val="204"/>
    </font>
    <font>
      <sz val="14"/>
      <color indexed="12"/>
      <name val="Arial"/>
      <family val="2"/>
      <charset val="204"/>
    </font>
    <font>
      <b/>
      <sz val="14"/>
      <color indexed="17"/>
      <name val="Arial"/>
      <family val="2"/>
      <charset val="204"/>
    </font>
    <font>
      <sz val="12"/>
      <color indexed="30"/>
      <name val="Arial"/>
      <family val="2"/>
      <charset val="204"/>
    </font>
    <font>
      <b/>
      <sz val="18"/>
      <color indexed="10"/>
      <name val="Arial"/>
      <family val="2"/>
      <charset val="204"/>
    </font>
    <font>
      <b/>
      <sz val="18"/>
      <color indexed="12"/>
      <name val="Arial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b/>
      <sz val="12"/>
      <color theme="1"/>
      <name val="Arial"/>
      <family val="2"/>
      <charset val="204"/>
    </font>
    <font>
      <sz val="16"/>
      <color theme="1"/>
      <name val="Arial"/>
      <family val="2"/>
      <charset val="204"/>
    </font>
    <font>
      <sz val="18"/>
      <color theme="1"/>
      <name val="Arial"/>
      <family val="2"/>
      <charset val="204"/>
    </font>
    <font>
      <b/>
      <sz val="16"/>
      <color rgb="FF0000FF"/>
      <name val="Arial"/>
      <family val="2"/>
      <charset val="204"/>
    </font>
    <font>
      <b/>
      <sz val="10"/>
      <color rgb="FF0000FF"/>
      <name val="Arial"/>
      <family val="2"/>
      <charset val="204"/>
    </font>
    <font>
      <sz val="9"/>
      <color rgb="FFFF0000"/>
      <name val="Arial"/>
      <family val="2"/>
      <charset val="204"/>
    </font>
    <font>
      <b/>
      <sz val="18"/>
      <color rgb="FFFF0000"/>
      <name val="Arial"/>
      <family val="2"/>
      <charset val="204"/>
    </font>
    <font>
      <sz val="10"/>
      <color rgb="FFFF0000"/>
      <name val="Arial"/>
      <family val="2"/>
      <charset val="204"/>
    </font>
    <font>
      <sz val="14"/>
      <color theme="1"/>
      <name val="Arial"/>
      <family val="2"/>
      <charset val="204"/>
    </font>
    <font>
      <b/>
      <sz val="18"/>
      <color theme="1"/>
      <name val="Arial"/>
      <family val="2"/>
      <charset val="204"/>
    </font>
    <font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2"/>
      <color theme="4"/>
      <name val="Times New Roman"/>
      <family val="1"/>
      <charset val="204"/>
    </font>
    <font>
      <b/>
      <u/>
      <sz val="18"/>
      <color theme="10"/>
      <name val="Arial"/>
      <family val="2"/>
      <charset val="204"/>
    </font>
    <font>
      <b/>
      <u/>
      <sz val="18"/>
      <color theme="10"/>
      <name val="Calibri"/>
      <family val="2"/>
      <charset val="204"/>
      <scheme val="minor"/>
    </font>
    <font>
      <b/>
      <sz val="18"/>
      <color rgb="FF0000FF"/>
      <name val="Arial"/>
      <family val="2"/>
      <charset val="204"/>
    </font>
    <font>
      <b/>
      <sz val="12"/>
      <color rgb="FFFF0000"/>
      <name val="Arial"/>
      <family val="2"/>
      <charset val="204"/>
    </font>
    <font>
      <b/>
      <sz val="14"/>
      <color theme="1"/>
      <name val="Arial"/>
      <family val="2"/>
      <charset val="204"/>
    </font>
    <font>
      <b/>
      <sz val="24"/>
      <color theme="1"/>
      <name val="Calibri"/>
      <family val="2"/>
      <charset val="204"/>
      <scheme val="minor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808080"/>
      </patternFill>
    </fill>
    <fill>
      <patternFill patternType="solid">
        <fgColor rgb="FF92D050"/>
        <bgColor indexed="64"/>
      </patternFill>
    </fill>
  </fills>
  <borders count="2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48">
    <xf numFmtId="0" fontId="0" fillId="0" borderId="0"/>
    <xf numFmtId="0" fontId="8" fillId="2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" fillId="0" borderId="0"/>
    <xf numFmtId="0" fontId="51" fillId="0" borderId="0" applyNumberFormat="0" applyFill="0" applyBorder="0" applyAlignment="0" applyProtection="0"/>
    <xf numFmtId="0" fontId="1" fillId="0" borderId="0"/>
    <xf numFmtId="0" fontId="2" fillId="0" borderId="0"/>
    <xf numFmtId="0" fontId="6" fillId="0" borderId="0">
      <alignment vertical="center"/>
    </xf>
    <xf numFmtId="0" fontId="52" fillId="0" borderId="0"/>
    <xf numFmtId="0" fontId="10" fillId="3" borderId="0" applyNumberFormat="0" applyBorder="0" applyAlignment="0" applyProtection="0">
      <alignment vertical="center"/>
    </xf>
    <xf numFmtId="0" fontId="6" fillId="0" borderId="0">
      <alignment vertical="center"/>
    </xf>
    <xf numFmtId="0" fontId="9" fillId="1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21" borderId="7" applyNumberFormat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6" fillId="23" borderId="8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20" borderId="1" applyNumberFormat="0" applyAlignment="0" applyProtection="0">
      <alignment vertical="center"/>
    </xf>
    <xf numFmtId="0" fontId="20" fillId="7" borderId="1" applyNumberFormat="0" applyAlignment="0" applyProtection="0">
      <alignment vertical="center"/>
    </xf>
    <xf numFmtId="0" fontId="21" fillId="20" borderId="2" applyNumberFormat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</cellStyleXfs>
  <cellXfs count="144">
    <xf numFmtId="0" fontId="0" fillId="0" borderId="0" xfId="0"/>
    <xf numFmtId="0" fontId="53" fillId="0" borderId="0" xfId="0" applyFont="1"/>
    <xf numFmtId="0" fontId="53" fillId="0" borderId="0" xfId="0" applyFont="1" applyAlignment="1">
      <alignment horizontal="center" vertical="center"/>
    </xf>
    <xf numFmtId="0" fontId="53" fillId="0" borderId="10" xfId="0" applyFont="1" applyBorder="1" applyAlignment="1">
      <alignment horizontal="center" vertical="center"/>
    </xf>
    <xf numFmtId="0" fontId="54" fillId="0" borderId="0" xfId="0" applyFont="1" applyAlignment="1">
      <alignment horizontal="left" vertical="center" wrapText="1"/>
    </xf>
    <xf numFmtId="0" fontId="53" fillId="0" borderId="0" xfId="0" applyFont="1" applyAlignment="1">
      <alignment wrapText="1"/>
    </xf>
    <xf numFmtId="0" fontId="4" fillId="0" borderId="0" xfId="0" applyFont="1" applyAlignment="1">
      <alignment horizontal="center" vertical="center"/>
    </xf>
    <xf numFmtId="0" fontId="53" fillId="24" borderId="10" xfId="0" applyFont="1" applyFill="1" applyBorder="1" applyAlignment="1">
      <alignment vertical="center" wrapText="1"/>
    </xf>
    <xf numFmtId="0" fontId="55" fillId="0" borderId="10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56" fillId="0" borderId="10" xfId="0" applyFont="1" applyBorder="1" applyAlignment="1">
      <alignment horizontal="center" vertical="center" wrapText="1"/>
    </xf>
    <xf numFmtId="0" fontId="56" fillId="0" borderId="0" xfId="0" applyFont="1" applyAlignment="1">
      <alignment horizontal="center" vertical="center"/>
    </xf>
    <xf numFmtId="0" fontId="55" fillId="0" borderId="10" xfId="0" applyFont="1" applyBorder="1" applyAlignment="1">
      <alignment horizontal="left" vertical="center" wrapText="1"/>
    </xf>
    <xf numFmtId="0" fontId="30" fillId="0" borderId="10" xfId="0" applyFont="1" applyFill="1" applyBorder="1" applyAlignment="1">
      <alignment horizontal="center" vertical="center" wrapText="1"/>
    </xf>
    <xf numFmtId="0" fontId="0" fillId="0" borderId="10" xfId="0" applyBorder="1"/>
    <xf numFmtId="0" fontId="55" fillId="0" borderId="10" xfId="0" applyFont="1" applyBorder="1" applyAlignment="1">
      <alignment vertical="center" wrapText="1"/>
    </xf>
    <xf numFmtId="0" fontId="5" fillId="0" borderId="10" xfId="0" applyFont="1" applyBorder="1" applyAlignment="1">
      <alignment vertical="center" wrapText="1"/>
    </xf>
    <xf numFmtId="0" fontId="55" fillId="0" borderId="10" xfId="0" applyFont="1" applyBorder="1" applyAlignment="1">
      <alignment vertical="top" wrapText="1"/>
    </xf>
    <xf numFmtId="0" fontId="39" fillId="0" borderId="10" xfId="0" applyFont="1" applyBorder="1" applyAlignment="1">
      <alignment vertical="center" wrapText="1"/>
    </xf>
    <xf numFmtId="0" fontId="27" fillId="0" borderId="10" xfId="0" applyFont="1" applyBorder="1" applyAlignment="1">
      <alignment vertical="center" wrapText="1"/>
    </xf>
    <xf numFmtId="0" fontId="58" fillId="0" borderId="10" xfId="0" applyFont="1" applyBorder="1" applyAlignment="1">
      <alignment horizontal="center" vertical="center"/>
    </xf>
    <xf numFmtId="0" fontId="4" fillId="0" borderId="0" xfId="0" applyFont="1"/>
    <xf numFmtId="0" fontId="56" fillId="0" borderId="10" xfId="0" applyFont="1" applyFill="1" applyBorder="1" applyAlignment="1">
      <alignment horizontal="center" vertical="center"/>
    </xf>
    <xf numFmtId="0" fontId="60" fillId="25" borderId="11" xfId="0" applyFont="1" applyFill="1" applyBorder="1" applyAlignment="1">
      <alignment horizontal="center" vertical="center" wrapText="1"/>
    </xf>
    <xf numFmtId="0" fontId="29" fillId="0" borderId="10" xfId="0" applyFont="1" applyBorder="1" applyAlignment="1">
      <alignment horizontal="center" vertical="center" wrapText="1"/>
    </xf>
    <xf numFmtId="0" fontId="61" fillId="0" borderId="10" xfId="0" applyFont="1" applyBorder="1" applyAlignment="1">
      <alignment horizontal="center" vertical="center" wrapText="1"/>
    </xf>
    <xf numFmtId="0" fontId="29" fillId="24" borderId="10" xfId="0" applyFont="1" applyFill="1" applyBorder="1" applyAlignment="1">
      <alignment vertical="center" wrapText="1"/>
    </xf>
    <xf numFmtId="0" fontId="62" fillId="0" borderId="10" xfId="0" applyFont="1" applyFill="1" applyBorder="1" applyAlignment="1">
      <alignment horizontal="center" vertical="center"/>
    </xf>
    <xf numFmtId="0" fontId="43" fillId="0" borderId="10" xfId="0" applyFont="1" applyFill="1" applyBorder="1" applyAlignment="1">
      <alignment horizontal="center" vertical="center"/>
    </xf>
    <xf numFmtId="0" fontId="62" fillId="0" borderId="10" xfId="0" applyFont="1" applyFill="1" applyBorder="1" applyAlignment="1">
      <alignment vertical="center" wrapText="1"/>
    </xf>
    <xf numFmtId="0" fontId="43" fillId="0" borderId="10" xfId="0" applyFont="1" applyFill="1" applyBorder="1" applyAlignment="1">
      <alignment vertical="center" wrapText="1"/>
    </xf>
    <xf numFmtId="0" fontId="29" fillId="0" borderId="0" xfId="0" applyFont="1" applyAlignment="1">
      <alignment horizontal="center" vertical="center"/>
    </xf>
    <xf numFmtId="0" fontId="63" fillId="0" borderId="0" xfId="0" applyFont="1" applyAlignment="1">
      <alignment horizontal="center" vertical="center"/>
    </xf>
    <xf numFmtId="0" fontId="44" fillId="26" borderId="11" xfId="0" applyFont="1" applyFill="1" applyBorder="1" applyAlignment="1">
      <alignment horizontal="center" vertical="center" wrapText="1"/>
    </xf>
    <xf numFmtId="0" fontId="59" fillId="24" borderId="10" xfId="0" applyFont="1" applyFill="1" applyBorder="1" applyAlignment="1">
      <alignment horizontal="center" vertical="center" wrapText="1"/>
    </xf>
    <xf numFmtId="0" fontId="55" fillId="0" borderId="0" xfId="0" applyFont="1"/>
    <xf numFmtId="0" fontId="55" fillId="0" borderId="10" xfId="0" applyFont="1" applyFill="1" applyBorder="1" applyAlignment="1">
      <alignment horizontal="left" vertical="center" wrapText="1"/>
    </xf>
    <xf numFmtId="0" fontId="53" fillId="0" borderId="10" xfId="0" applyFont="1" applyFill="1" applyBorder="1" applyAlignment="1">
      <alignment vertical="center" wrapText="1"/>
    </xf>
    <xf numFmtId="0" fontId="64" fillId="0" borderId="10" xfId="0" applyFont="1" applyBorder="1" applyAlignment="1">
      <alignment horizontal="left" vertical="center" wrapText="1"/>
    </xf>
    <xf numFmtId="0" fontId="57" fillId="0" borderId="0" xfId="0" applyFont="1" applyAlignment="1">
      <alignment horizontal="center" vertical="center"/>
    </xf>
    <xf numFmtId="0" fontId="53" fillId="0" borderId="0" xfId="0" applyFont="1" applyAlignment="1">
      <alignment horizontal="left" vertical="center"/>
    </xf>
    <xf numFmtId="0" fontId="52" fillId="0" borderId="13" xfId="0" applyFont="1" applyFill="1" applyBorder="1" applyAlignment="1">
      <alignment horizontal="center" vertical="top" wrapText="1"/>
    </xf>
    <xf numFmtId="0" fontId="0" fillId="27" borderId="10" xfId="0" applyFont="1" applyFill="1" applyBorder="1" applyAlignment="1">
      <alignment horizontal="center" vertical="center" wrapText="1"/>
    </xf>
    <xf numFmtId="0" fontId="52" fillId="27" borderId="10" xfId="0" applyFont="1" applyFill="1" applyBorder="1" applyAlignment="1">
      <alignment horizontal="left" vertical="center" wrapText="1"/>
    </xf>
    <xf numFmtId="0" fontId="33" fillId="28" borderId="22" xfId="0" applyFont="1" applyFill="1" applyBorder="1" applyAlignment="1">
      <alignment horizontal="center" vertical="center" wrapText="1"/>
    </xf>
    <xf numFmtId="0" fontId="0" fillId="29" borderId="0" xfId="0" applyFill="1" applyBorder="1" applyAlignment="1">
      <alignment horizontal="center" vertical="center" textRotation="90"/>
    </xf>
    <xf numFmtId="0" fontId="52" fillId="29" borderId="13" xfId="0" applyFont="1" applyFill="1" applyBorder="1" applyAlignment="1">
      <alignment horizontal="center" vertical="center" wrapText="1"/>
    </xf>
    <xf numFmtId="0" fontId="52" fillId="29" borderId="13" xfId="0" applyFont="1" applyFill="1" applyBorder="1" applyAlignment="1">
      <alignment horizontal="left" vertical="top" wrapText="1"/>
    </xf>
    <xf numFmtId="0" fontId="0" fillId="29" borderId="10" xfId="0" quotePrefix="1" applyFont="1" applyFill="1" applyBorder="1" applyAlignment="1">
      <alignment horizontal="center" vertical="center" wrapText="1"/>
    </xf>
    <xf numFmtId="0" fontId="33" fillId="0" borderId="10" xfId="0" quotePrefix="1" applyFont="1" applyFill="1" applyBorder="1" applyAlignment="1">
      <alignment horizontal="center" vertical="center" wrapText="1"/>
    </xf>
    <xf numFmtId="0" fontId="33" fillId="29" borderId="10" xfId="0" quotePrefix="1" applyFont="1" applyFill="1" applyBorder="1" applyAlignment="1">
      <alignment horizontal="center" vertical="center" wrapText="1"/>
    </xf>
    <xf numFmtId="0" fontId="66" fillId="29" borderId="10" xfId="0" applyFont="1" applyFill="1" applyBorder="1" applyAlignment="1">
      <alignment horizontal="center" vertical="center" wrapText="1"/>
    </xf>
    <xf numFmtId="49" fontId="0" fillId="29" borderId="10" xfId="0" applyNumberFormat="1" applyFont="1" applyFill="1" applyBorder="1" applyAlignment="1">
      <alignment horizontal="center" vertical="center" wrapText="1"/>
    </xf>
    <xf numFmtId="49" fontId="0" fillId="0" borderId="10" xfId="0" applyNumberFormat="1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0" fillId="0" borderId="10" xfId="0" applyFont="1" applyFill="1" applyBorder="1" applyAlignment="1">
      <alignment horizontal="center" vertical="center" wrapText="1"/>
    </xf>
    <xf numFmtId="0" fontId="52" fillId="0" borderId="10" xfId="0" applyFont="1" applyFill="1" applyBorder="1" applyAlignment="1">
      <alignment horizontal="center" vertical="center" wrapText="1"/>
    </xf>
    <xf numFmtId="0" fontId="52" fillId="29" borderId="13" xfId="0" applyFont="1" applyFill="1" applyBorder="1" applyAlignment="1">
      <alignment horizontal="center" vertical="top" wrapText="1"/>
    </xf>
    <xf numFmtId="0" fontId="34" fillId="29" borderId="10" xfId="0" applyFont="1" applyFill="1" applyBorder="1" applyAlignment="1">
      <alignment horizontal="center" vertical="center" wrapText="1"/>
    </xf>
    <xf numFmtId="0" fontId="52" fillId="29" borderId="10" xfId="0" applyFont="1" applyFill="1" applyBorder="1" applyAlignment="1">
      <alignment horizontal="left" vertical="top" wrapText="1"/>
    </xf>
    <xf numFmtId="0" fontId="52" fillId="27" borderId="10" xfId="0" applyFont="1" applyFill="1" applyBorder="1" applyAlignment="1">
      <alignment horizontal="center" vertical="center" wrapText="1"/>
    </xf>
    <xf numFmtId="0" fontId="52" fillId="29" borderId="10" xfId="0" applyFont="1" applyFill="1" applyBorder="1" applyAlignment="1">
      <alignment horizontal="left" vertical="center" wrapText="1"/>
    </xf>
    <xf numFmtId="49" fontId="52" fillId="29" borderId="10" xfId="0" applyNumberFormat="1" applyFont="1" applyFill="1" applyBorder="1" applyAlignment="1">
      <alignment horizontal="center" vertical="center" wrapText="1"/>
    </xf>
    <xf numFmtId="0" fontId="33" fillId="29" borderId="10" xfId="0" applyFont="1" applyFill="1" applyBorder="1" applyAlignment="1">
      <alignment horizontal="center" vertical="center" wrapText="1"/>
    </xf>
    <xf numFmtId="0" fontId="52" fillId="29" borderId="10" xfId="0" applyFont="1" applyFill="1" applyBorder="1" applyAlignment="1">
      <alignment horizontal="center" vertical="center" wrapText="1"/>
    </xf>
    <xf numFmtId="0" fontId="52" fillId="29" borderId="10" xfId="0" applyFont="1" applyFill="1" applyBorder="1" applyAlignment="1">
      <alignment horizontal="left" wrapText="1"/>
    </xf>
    <xf numFmtId="0" fontId="0" fillId="30" borderId="13" xfId="0" applyFill="1" applyBorder="1" applyAlignment="1">
      <alignment horizontal="left" vertical="top"/>
    </xf>
    <xf numFmtId="0" fontId="67" fillId="31" borderId="11" xfId="0" applyFont="1" applyFill="1" applyBorder="1" applyAlignment="1">
      <alignment horizontal="left" vertical="center" wrapText="1"/>
    </xf>
    <xf numFmtId="0" fontId="0" fillId="29" borderId="10" xfId="0" applyFill="1" applyBorder="1" applyAlignment="1">
      <alignment horizontal="center" vertical="center"/>
    </xf>
    <xf numFmtId="0" fontId="33" fillId="28" borderId="10" xfId="0" applyFont="1" applyFill="1" applyBorder="1" applyAlignment="1">
      <alignment horizontal="center" vertical="center" wrapText="1"/>
    </xf>
    <xf numFmtId="0" fontId="34" fillId="28" borderId="14" xfId="0" applyFont="1" applyFill="1" applyBorder="1" applyAlignment="1">
      <alignment horizontal="center" vertical="center" wrapText="1"/>
    </xf>
    <xf numFmtId="0" fontId="34" fillId="28" borderId="23" xfId="0" applyFont="1" applyFill="1" applyBorder="1" applyAlignment="1">
      <alignment horizontal="center" vertical="center" wrapText="1"/>
    </xf>
    <xf numFmtId="49" fontId="34" fillId="28" borderId="23" xfId="0" applyNumberFormat="1" applyFont="1" applyFill="1" applyBorder="1" applyAlignment="1">
      <alignment horizontal="center" vertical="center" wrapText="1"/>
    </xf>
    <xf numFmtId="0" fontId="33" fillId="28" borderId="23" xfId="0" applyFont="1" applyFill="1" applyBorder="1" applyAlignment="1">
      <alignment horizontal="center" vertical="center" textRotation="90" wrapText="1"/>
    </xf>
    <xf numFmtId="0" fontId="33" fillId="28" borderId="23" xfId="0" applyFont="1" applyFill="1" applyBorder="1" applyAlignment="1">
      <alignment horizontal="center" vertical="center" wrapText="1"/>
    </xf>
    <xf numFmtId="0" fontId="33" fillId="28" borderId="24" xfId="0" applyFont="1" applyFill="1" applyBorder="1" applyAlignment="1">
      <alignment horizontal="center" vertical="center" wrapText="1"/>
    </xf>
    <xf numFmtId="0" fontId="68" fillId="29" borderId="0" xfId="0" applyFont="1" applyFill="1" applyBorder="1" applyAlignment="1">
      <alignment horizontal="center" vertical="center" textRotation="90"/>
    </xf>
    <xf numFmtId="0" fontId="0" fillId="29" borderId="10" xfId="0" applyFont="1" applyFill="1" applyBorder="1" applyAlignment="1">
      <alignment horizontal="center" vertical="center" wrapText="1"/>
    </xf>
    <xf numFmtId="0" fontId="66" fillId="0" borderId="10" xfId="0" applyFont="1" applyFill="1" applyBorder="1" applyAlignment="1">
      <alignment horizontal="center" vertical="center" wrapText="1"/>
    </xf>
    <xf numFmtId="0" fontId="34" fillId="0" borderId="10" xfId="0" applyFont="1" applyFill="1" applyBorder="1" applyAlignment="1">
      <alignment horizontal="center" vertical="center" wrapText="1"/>
    </xf>
    <xf numFmtId="0" fontId="53" fillId="0" borderId="0" xfId="0" applyFont="1"/>
    <xf numFmtId="0" fontId="53" fillId="0" borderId="10" xfId="0" applyFont="1" applyBorder="1" applyAlignment="1">
      <alignment horizontal="center" vertical="center"/>
    </xf>
    <xf numFmtId="0" fontId="55" fillId="0" borderId="10" xfId="0" applyFont="1" applyBorder="1" applyAlignment="1">
      <alignment horizontal="left" vertical="center" wrapText="1"/>
    </xf>
    <xf numFmtId="0" fontId="52" fillId="29" borderId="0" xfId="24" applyFont="1" applyFill="1" applyBorder="1" applyAlignment="1">
      <alignment horizontal="left" vertical="top"/>
    </xf>
    <xf numFmtId="0" fontId="69" fillId="29" borderId="0" xfId="24" applyFont="1" applyFill="1" applyBorder="1" applyAlignment="1">
      <alignment horizontal="left" vertical="top"/>
    </xf>
    <xf numFmtId="0" fontId="52" fillId="29" borderId="0" xfId="24" applyFill="1" applyBorder="1" applyAlignment="1">
      <alignment horizontal="left" vertical="top"/>
    </xf>
    <xf numFmtId="0" fontId="52" fillId="29" borderId="0" xfId="24" applyFill="1" applyBorder="1" applyAlignment="1">
      <alignment horizontal="center" vertical="top"/>
    </xf>
    <xf numFmtId="0" fontId="52" fillId="29" borderId="0" xfId="24" applyFill="1" applyBorder="1" applyAlignment="1">
      <alignment horizontal="left" vertical="center"/>
    </xf>
    <xf numFmtId="0" fontId="68" fillId="29" borderId="0" xfId="24" applyFont="1" applyFill="1" applyBorder="1" applyAlignment="1">
      <alignment horizontal="center" vertical="top"/>
    </xf>
    <xf numFmtId="164" fontId="52" fillId="0" borderId="10" xfId="0" applyNumberFormat="1" applyFont="1" applyFill="1" applyBorder="1" applyAlignment="1">
      <alignment horizontal="center" vertical="center" wrapText="1"/>
    </xf>
    <xf numFmtId="0" fontId="67" fillId="31" borderId="0" xfId="0" applyFont="1" applyFill="1" applyBorder="1" applyAlignment="1">
      <alignment horizontal="left" vertical="center" wrapText="1"/>
    </xf>
    <xf numFmtId="0" fontId="0" fillId="29" borderId="15" xfId="0" applyFill="1" applyBorder="1" applyAlignment="1">
      <alignment horizontal="center" vertical="center" textRotation="90" wrapText="1"/>
    </xf>
    <xf numFmtId="0" fontId="52" fillId="0" borderId="10" xfId="0" applyFont="1" applyFill="1" applyBorder="1" applyAlignment="1">
      <alignment horizontal="left" vertical="center" wrapText="1"/>
    </xf>
    <xf numFmtId="49" fontId="52" fillId="0" borderId="10" xfId="0" applyNumberFormat="1" applyFont="1" applyFill="1" applyBorder="1" applyAlignment="1">
      <alignment horizontal="center" vertical="center" wrapText="1"/>
    </xf>
    <xf numFmtId="0" fontId="53" fillId="0" borderId="10" xfId="0" applyFont="1" applyFill="1" applyBorder="1" applyAlignment="1">
      <alignment horizontal="center" vertical="center"/>
    </xf>
    <xf numFmtId="0" fontId="27" fillId="0" borderId="10" xfId="0" applyFont="1" applyBorder="1" applyAlignment="1">
      <alignment horizontal="left" vertical="center" wrapText="1"/>
    </xf>
    <xf numFmtId="0" fontId="70" fillId="0" borderId="10" xfId="20" applyFont="1" applyFill="1" applyBorder="1" applyAlignment="1">
      <alignment horizontal="center" vertical="center" wrapText="1"/>
    </xf>
    <xf numFmtId="0" fontId="71" fillId="0" borderId="10" xfId="20" applyFont="1" applyFill="1" applyBorder="1" applyAlignment="1">
      <alignment horizontal="center" vertical="center" wrapText="1"/>
    </xf>
    <xf numFmtId="0" fontId="72" fillId="0" borderId="10" xfId="0" applyFont="1" applyFill="1" applyBorder="1" applyAlignment="1">
      <alignment horizontal="center" vertical="center" wrapText="1"/>
    </xf>
    <xf numFmtId="0" fontId="70" fillId="0" borderId="10" xfId="20" applyFont="1" applyBorder="1" applyAlignment="1">
      <alignment horizontal="center" vertical="center"/>
    </xf>
    <xf numFmtId="0" fontId="70" fillId="0" borderId="10" xfId="20" applyFont="1" applyFill="1" applyBorder="1" applyAlignment="1">
      <alignment horizontal="center" vertical="center"/>
    </xf>
    <xf numFmtId="0" fontId="70" fillId="0" borderId="10" xfId="20" applyFont="1" applyBorder="1" applyAlignment="1">
      <alignment horizontal="center" vertical="center" wrapText="1"/>
    </xf>
    <xf numFmtId="0" fontId="65" fillId="0" borderId="10" xfId="0" applyFont="1" applyBorder="1" applyAlignment="1">
      <alignment horizontal="center" vertical="center"/>
    </xf>
    <xf numFmtId="0" fontId="65" fillId="0" borderId="10" xfId="0" applyFont="1" applyBorder="1" applyAlignment="1">
      <alignment horizontal="center" vertical="center" wrapText="1"/>
    </xf>
    <xf numFmtId="0" fontId="58" fillId="0" borderId="10" xfId="0" applyFont="1" applyFill="1" applyBorder="1" applyAlignment="1">
      <alignment horizontal="center" vertical="center" wrapText="1"/>
    </xf>
    <xf numFmtId="0" fontId="74" fillId="0" borderId="10" xfId="0" applyFont="1" applyBorder="1" applyAlignment="1">
      <alignment horizontal="center" vertical="center" wrapText="1"/>
    </xf>
    <xf numFmtId="0" fontId="64" fillId="0" borderId="10" xfId="0" applyFont="1" applyBorder="1" applyAlignment="1">
      <alignment horizontal="center" vertical="center" wrapText="1"/>
    </xf>
    <xf numFmtId="0" fontId="30" fillId="0" borderId="10" xfId="0" applyFont="1" applyBorder="1" applyAlignment="1">
      <alignment horizontal="center" vertical="center" wrapText="1"/>
    </xf>
    <xf numFmtId="49" fontId="65" fillId="0" borderId="0" xfId="0" applyNumberFormat="1" applyFont="1" applyBorder="1" applyAlignment="1">
      <alignment horizontal="centerContinuous" vertical="center"/>
    </xf>
    <xf numFmtId="0" fontId="53" fillId="0" borderId="12" xfId="0" applyFont="1" applyBorder="1" applyAlignment="1">
      <alignment horizontal="center" vertical="center"/>
    </xf>
    <xf numFmtId="0" fontId="56" fillId="0" borderId="12" xfId="0" applyFont="1" applyBorder="1" applyAlignment="1">
      <alignment horizontal="center" vertical="center"/>
    </xf>
    <xf numFmtId="0" fontId="53" fillId="24" borderId="16" xfId="0" applyFont="1" applyFill="1" applyBorder="1" applyAlignment="1">
      <alignment vertical="center" wrapText="1"/>
    </xf>
    <xf numFmtId="0" fontId="53" fillId="24" borderId="11" xfId="0" applyFont="1" applyFill="1" applyBorder="1" applyAlignment="1">
      <alignment vertical="center" wrapText="1"/>
    </xf>
    <xf numFmtId="0" fontId="56" fillId="24" borderId="11" xfId="0" applyFont="1" applyFill="1" applyBorder="1" applyAlignment="1">
      <alignment vertical="center" wrapText="1"/>
    </xf>
    <xf numFmtId="0" fontId="53" fillId="0" borderId="16" xfId="0" applyFont="1" applyBorder="1" applyAlignment="1">
      <alignment horizontal="center" vertical="center"/>
    </xf>
    <xf numFmtId="0" fontId="53" fillId="0" borderId="13" xfId="0" applyFont="1" applyBorder="1" applyAlignment="1">
      <alignment horizontal="center" vertical="center"/>
    </xf>
    <xf numFmtId="0" fontId="75" fillId="32" borderId="10" xfId="0" applyFont="1" applyFill="1" applyBorder="1" applyAlignment="1">
      <alignment horizontal="center" vertical="center"/>
    </xf>
    <xf numFmtId="0" fontId="70" fillId="32" borderId="10" xfId="20" applyFont="1" applyFill="1" applyBorder="1" applyAlignment="1">
      <alignment horizontal="center" vertical="center"/>
    </xf>
    <xf numFmtId="0" fontId="53" fillId="0" borderId="0" xfId="0" applyFont="1" applyFill="1" applyAlignment="1">
      <alignment wrapText="1"/>
    </xf>
    <xf numFmtId="0" fontId="64" fillId="32" borderId="10" xfId="0" applyFont="1" applyFill="1" applyBorder="1" applyAlignment="1">
      <alignment horizontal="center" vertical="center" wrapText="1"/>
    </xf>
    <xf numFmtId="0" fontId="53" fillId="0" borderId="19" xfId="0" applyFont="1" applyBorder="1" applyAlignment="1">
      <alignment horizontal="center" vertical="center"/>
    </xf>
    <xf numFmtId="0" fontId="53" fillId="0" borderId="15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55" fillId="0" borderId="25" xfId="0" applyFont="1" applyBorder="1" applyAlignment="1">
      <alignment horizontal="left" vertical="center" wrapText="1"/>
    </xf>
    <xf numFmtId="0" fontId="30" fillId="0" borderId="25" xfId="0" applyFont="1" applyFill="1" applyBorder="1" applyAlignment="1">
      <alignment horizontal="center" vertical="center" wrapText="1"/>
    </xf>
    <xf numFmtId="0" fontId="53" fillId="0" borderId="26" xfId="0" applyFont="1" applyBorder="1" applyAlignment="1">
      <alignment horizontal="center" vertical="center"/>
    </xf>
    <xf numFmtId="0" fontId="53" fillId="0" borderId="27" xfId="0" applyFont="1" applyBorder="1" applyAlignment="1">
      <alignment horizontal="center" vertical="center"/>
    </xf>
    <xf numFmtId="165" fontId="41" fillId="0" borderId="10" xfId="0" applyNumberFormat="1" applyFont="1" applyFill="1" applyBorder="1" applyAlignment="1">
      <alignment horizontal="center" vertical="center" wrapText="1"/>
    </xf>
    <xf numFmtId="49" fontId="62" fillId="0" borderId="12" xfId="0" applyNumberFormat="1" applyFont="1" applyBorder="1" applyAlignment="1">
      <alignment horizontal="center" vertical="center"/>
    </xf>
    <xf numFmtId="0" fontId="67" fillId="31" borderId="18" xfId="0" applyFont="1" applyFill="1" applyBorder="1" applyAlignment="1">
      <alignment horizontal="left" vertical="center" wrapText="1"/>
    </xf>
    <xf numFmtId="0" fontId="67" fillId="31" borderId="0" xfId="0" applyFont="1" applyFill="1" applyBorder="1" applyAlignment="1">
      <alignment horizontal="left" vertical="center" wrapText="1"/>
    </xf>
    <xf numFmtId="0" fontId="67" fillId="31" borderId="16" xfId="0" applyFont="1" applyFill="1" applyBorder="1" applyAlignment="1">
      <alignment horizontal="left" vertical="center" wrapText="1"/>
    </xf>
    <xf numFmtId="0" fontId="67" fillId="31" borderId="11" xfId="0" applyFont="1" applyFill="1" applyBorder="1" applyAlignment="1">
      <alignment horizontal="left" vertical="center" wrapText="1"/>
    </xf>
    <xf numFmtId="0" fontId="0" fillId="29" borderId="19" xfId="0" applyFill="1" applyBorder="1" applyAlignment="1">
      <alignment horizontal="center" vertical="center" textRotation="90"/>
    </xf>
    <xf numFmtId="0" fontId="0" fillId="29" borderId="20" xfId="0" applyFill="1" applyBorder="1" applyAlignment="1">
      <alignment horizontal="center" vertical="center" textRotation="90"/>
    </xf>
    <xf numFmtId="0" fontId="0" fillId="29" borderId="15" xfId="0" applyFill="1" applyBorder="1" applyAlignment="1">
      <alignment horizontal="center" vertical="center" textRotation="90"/>
    </xf>
    <xf numFmtId="0" fontId="67" fillId="31" borderId="17" xfId="0" applyFont="1" applyFill="1" applyBorder="1" applyAlignment="1">
      <alignment horizontal="center" vertical="center" wrapText="1"/>
    </xf>
    <xf numFmtId="0" fontId="67" fillId="31" borderId="14" xfId="0" applyFont="1" applyFill="1" applyBorder="1" applyAlignment="1">
      <alignment horizontal="center" vertical="center" wrapText="1"/>
    </xf>
    <xf numFmtId="0" fontId="67" fillId="31" borderId="21" xfId="0" applyFont="1" applyFill="1" applyBorder="1" applyAlignment="1">
      <alignment horizontal="center" vertical="center" wrapText="1"/>
    </xf>
    <xf numFmtId="0" fontId="0" fillId="29" borderId="20" xfId="0" applyFill="1" applyBorder="1" applyAlignment="1">
      <alignment horizontal="center" vertical="center" textRotation="90" wrapText="1"/>
    </xf>
    <xf numFmtId="0" fontId="0" fillId="29" borderId="15" xfId="0" applyFill="1" applyBorder="1" applyAlignment="1">
      <alignment horizontal="center" vertical="center" textRotation="90" wrapText="1"/>
    </xf>
    <xf numFmtId="0" fontId="60" fillId="0" borderId="12" xfId="0" applyFont="1" applyFill="1" applyBorder="1" applyAlignment="1">
      <alignment horizontal="center" vertical="center" wrapText="1"/>
    </xf>
    <xf numFmtId="0" fontId="72" fillId="24" borderId="11" xfId="0" applyFont="1" applyFill="1" applyBorder="1" applyAlignment="1">
      <alignment horizontal="center" vertical="center" wrapText="1"/>
    </xf>
    <xf numFmtId="165" fontId="30" fillId="24" borderId="13" xfId="0" applyNumberFormat="1" applyFont="1" applyFill="1" applyBorder="1" applyAlignment="1">
      <alignment horizontal="center" vertical="center" wrapText="1"/>
    </xf>
  </cellXfs>
  <cellStyles count="48">
    <cellStyle name="20% - 强调文字颜色 1" xfId="1"/>
    <cellStyle name="20% - 强调文字颜色 2" xfId="2"/>
    <cellStyle name="20% - 强调文字颜色 3" xfId="3"/>
    <cellStyle name="20% - 强调文字颜色 4" xfId="4"/>
    <cellStyle name="20% - 强调文字颜色 5" xfId="5"/>
    <cellStyle name="20% - 强调文字颜色 6" xfId="6"/>
    <cellStyle name="40% - 强调文字颜色 1" xfId="7"/>
    <cellStyle name="40% - 强调文字颜色 2" xfId="8"/>
    <cellStyle name="40% - 强调文字颜色 3" xfId="9"/>
    <cellStyle name="40% - 强调文字颜色 4" xfId="10"/>
    <cellStyle name="40% - 强调文字颜色 5" xfId="11"/>
    <cellStyle name="40% - 强调文字颜色 6" xfId="12"/>
    <cellStyle name="60% - 强调文字颜色 1" xfId="13"/>
    <cellStyle name="60% - 强调文字颜色 2" xfId="14"/>
    <cellStyle name="60% - 强调文字颜色 3" xfId="15"/>
    <cellStyle name="60% - 强调文字颜色 4" xfId="16"/>
    <cellStyle name="60% - 强调文字颜色 5" xfId="17"/>
    <cellStyle name="60% - 强调文字颜色 6" xfId="18"/>
    <cellStyle name="Style 1" xfId="19"/>
    <cellStyle name="Гиперссылка" xfId="20" builtinId="8"/>
    <cellStyle name="Обычный" xfId="0" builtinId="0"/>
    <cellStyle name="Обычный 2" xfId="21"/>
    <cellStyle name="Обычный 3" xfId="22"/>
    <cellStyle name="Обычный 4" xfId="23"/>
    <cellStyle name="Обычный 5" xfId="24"/>
    <cellStyle name="差" xfId="25"/>
    <cellStyle name="常规_Quotation-Arlink Company" xfId="26"/>
    <cellStyle name="强调文字颜色 1" xfId="27"/>
    <cellStyle name="强调文字颜色 2" xfId="28"/>
    <cellStyle name="强调文字颜色 3" xfId="29"/>
    <cellStyle name="强调文字颜色 4" xfId="30"/>
    <cellStyle name="强调文字颜色 5" xfId="31"/>
    <cellStyle name="强调文字颜色 6" xfId="32"/>
    <cellStyle name="标题" xfId="33"/>
    <cellStyle name="标题 1" xfId="34"/>
    <cellStyle name="标题 2" xfId="35"/>
    <cellStyle name="标题 3" xfId="36"/>
    <cellStyle name="标题 4" xfId="37"/>
    <cellStyle name="检查单元格" xfId="38"/>
    <cellStyle name="汇总" xfId="39"/>
    <cellStyle name="注释" xfId="40"/>
    <cellStyle name="解释性文本" xfId="41"/>
    <cellStyle name="警告文本" xfId="42"/>
    <cellStyle name="计算" xfId="43"/>
    <cellStyle name="输入" xfId="44"/>
    <cellStyle name="输出" xfId="45"/>
    <cellStyle name="适中" xfId="46"/>
    <cellStyle name="链接单元格" xfId="4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emf"/><Relationship Id="rId18" Type="http://schemas.openxmlformats.org/officeDocument/2006/relationships/image" Target="../media/image18.png"/><Relationship Id="rId26" Type="http://schemas.openxmlformats.org/officeDocument/2006/relationships/image" Target="../media/image26.jpeg"/><Relationship Id="rId39" Type="http://schemas.openxmlformats.org/officeDocument/2006/relationships/image" Target="../media/image39.pn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jpe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jpe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jpeg"/><Relationship Id="rId2" Type="http://schemas.openxmlformats.org/officeDocument/2006/relationships/image" Target="../media/image78.jpeg"/><Relationship Id="rId1" Type="http://schemas.openxmlformats.org/officeDocument/2006/relationships/image" Target="../media/image7.png"/><Relationship Id="rId4" Type="http://schemas.openxmlformats.org/officeDocument/2006/relationships/image" Target="../media/image80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7.jpeg"/><Relationship Id="rId13" Type="http://schemas.openxmlformats.org/officeDocument/2006/relationships/image" Target="../media/image92.jpeg"/><Relationship Id="rId18" Type="http://schemas.openxmlformats.org/officeDocument/2006/relationships/image" Target="../media/image97.jpeg"/><Relationship Id="rId3" Type="http://schemas.openxmlformats.org/officeDocument/2006/relationships/image" Target="../media/image13.emf"/><Relationship Id="rId21" Type="http://schemas.openxmlformats.org/officeDocument/2006/relationships/image" Target="../media/image100.jpeg"/><Relationship Id="rId7" Type="http://schemas.openxmlformats.org/officeDocument/2006/relationships/image" Target="../media/image86.jpeg"/><Relationship Id="rId12" Type="http://schemas.openxmlformats.org/officeDocument/2006/relationships/image" Target="../media/image91.jpeg"/><Relationship Id="rId17" Type="http://schemas.openxmlformats.org/officeDocument/2006/relationships/image" Target="../media/image96.jpeg"/><Relationship Id="rId25" Type="http://schemas.openxmlformats.org/officeDocument/2006/relationships/image" Target="../media/image104.jpeg"/><Relationship Id="rId2" Type="http://schemas.openxmlformats.org/officeDocument/2006/relationships/image" Target="../media/image82.jpeg"/><Relationship Id="rId16" Type="http://schemas.openxmlformats.org/officeDocument/2006/relationships/image" Target="../media/image95.jpeg"/><Relationship Id="rId20" Type="http://schemas.openxmlformats.org/officeDocument/2006/relationships/image" Target="../media/image99.jpeg"/><Relationship Id="rId1" Type="http://schemas.openxmlformats.org/officeDocument/2006/relationships/image" Target="../media/image81.jpeg"/><Relationship Id="rId6" Type="http://schemas.openxmlformats.org/officeDocument/2006/relationships/image" Target="../media/image85.png"/><Relationship Id="rId11" Type="http://schemas.openxmlformats.org/officeDocument/2006/relationships/image" Target="../media/image90.jpeg"/><Relationship Id="rId24" Type="http://schemas.openxmlformats.org/officeDocument/2006/relationships/image" Target="../media/image103.jpeg"/><Relationship Id="rId5" Type="http://schemas.openxmlformats.org/officeDocument/2006/relationships/image" Target="../media/image84.jpeg"/><Relationship Id="rId15" Type="http://schemas.openxmlformats.org/officeDocument/2006/relationships/image" Target="../media/image94.jpeg"/><Relationship Id="rId23" Type="http://schemas.openxmlformats.org/officeDocument/2006/relationships/image" Target="../media/image102.jpeg"/><Relationship Id="rId10" Type="http://schemas.openxmlformats.org/officeDocument/2006/relationships/image" Target="../media/image89.jpeg"/><Relationship Id="rId19" Type="http://schemas.openxmlformats.org/officeDocument/2006/relationships/image" Target="../media/image98.jpeg"/><Relationship Id="rId4" Type="http://schemas.openxmlformats.org/officeDocument/2006/relationships/image" Target="../media/image83.jpeg"/><Relationship Id="rId9" Type="http://schemas.openxmlformats.org/officeDocument/2006/relationships/image" Target="../media/image88.jpeg"/><Relationship Id="rId14" Type="http://schemas.openxmlformats.org/officeDocument/2006/relationships/image" Target="../media/image93.jpeg"/><Relationship Id="rId22" Type="http://schemas.openxmlformats.org/officeDocument/2006/relationships/image" Target="../media/image101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2.png"/><Relationship Id="rId13" Type="http://schemas.openxmlformats.org/officeDocument/2006/relationships/image" Target="../media/image117.jpeg"/><Relationship Id="rId18" Type="http://schemas.openxmlformats.org/officeDocument/2006/relationships/image" Target="../media/image122.png"/><Relationship Id="rId26" Type="http://schemas.openxmlformats.org/officeDocument/2006/relationships/image" Target="../media/image130.png"/><Relationship Id="rId39" Type="http://schemas.openxmlformats.org/officeDocument/2006/relationships/image" Target="../media/image143.png"/><Relationship Id="rId3" Type="http://schemas.openxmlformats.org/officeDocument/2006/relationships/image" Target="../media/image107.png"/><Relationship Id="rId21" Type="http://schemas.openxmlformats.org/officeDocument/2006/relationships/image" Target="../media/image125.png"/><Relationship Id="rId34" Type="http://schemas.openxmlformats.org/officeDocument/2006/relationships/image" Target="../media/image138.png"/><Relationship Id="rId42" Type="http://schemas.openxmlformats.org/officeDocument/2006/relationships/image" Target="../media/image146.png"/><Relationship Id="rId7" Type="http://schemas.openxmlformats.org/officeDocument/2006/relationships/image" Target="../media/image111.png"/><Relationship Id="rId12" Type="http://schemas.openxmlformats.org/officeDocument/2006/relationships/image" Target="../media/image116.jpeg"/><Relationship Id="rId17" Type="http://schemas.openxmlformats.org/officeDocument/2006/relationships/image" Target="../media/image121.png"/><Relationship Id="rId25" Type="http://schemas.openxmlformats.org/officeDocument/2006/relationships/image" Target="../media/image129.png"/><Relationship Id="rId33" Type="http://schemas.openxmlformats.org/officeDocument/2006/relationships/image" Target="../media/image137.png"/><Relationship Id="rId38" Type="http://schemas.openxmlformats.org/officeDocument/2006/relationships/image" Target="../media/image142.png"/><Relationship Id="rId2" Type="http://schemas.openxmlformats.org/officeDocument/2006/relationships/image" Target="../media/image106.png"/><Relationship Id="rId16" Type="http://schemas.openxmlformats.org/officeDocument/2006/relationships/image" Target="../media/image120.png"/><Relationship Id="rId20" Type="http://schemas.openxmlformats.org/officeDocument/2006/relationships/image" Target="../media/image124.png"/><Relationship Id="rId29" Type="http://schemas.openxmlformats.org/officeDocument/2006/relationships/image" Target="../media/image133.png"/><Relationship Id="rId41" Type="http://schemas.openxmlformats.org/officeDocument/2006/relationships/image" Target="../media/image145.png"/><Relationship Id="rId1" Type="http://schemas.openxmlformats.org/officeDocument/2006/relationships/image" Target="../media/image105.jpeg"/><Relationship Id="rId6" Type="http://schemas.openxmlformats.org/officeDocument/2006/relationships/image" Target="../media/image110.png"/><Relationship Id="rId11" Type="http://schemas.openxmlformats.org/officeDocument/2006/relationships/image" Target="../media/image115.jpeg"/><Relationship Id="rId24" Type="http://schemas.openxmlformats.org/officeDocument/2006/relationships/image" Target="../media/image128.png"/><Relationship Id="rId32" Type="http://schemas.openxmlformats.org/officeDocument/2006/relationships/image" Target="../media/image136.jpeg"/><Relationship Id="rId37" Type="http://schemas.openxmlformats.org/officeDocument/2006/relationships/image" Target="../media/image141.jpeg"/><Relationship Id="rId40" Type="http://schemas.openxmlformats.org/officeDocument/2006/relationships/image" Target="../media/image144.png"/><Relationship Id="rId5" Type="http://schemas.openxmlformats.org/officeDocument/2006/relationships/image" Target="../media/image109.jpeg"/><Relationship Id="rId15" Type="http://schemas.openxmlformats.org/officeDocument/2006/relationships/image" Target="../media/image119.png"/><Relationship Id="rId23" Type="http://schemas.openxmlformats.org/officeDocument/2006/relationships/image" Target="../media/image127.png"/><Relationship Id="rId28" Type="http://schemas.openxmlformats.org/officeDocument/2006/relationships/image" Target="../media/image132.png"/><Relationship Id="rId36" Type="http://schemas.openxmlformats.org/officeDocument/2006/relationships/image" Target="../media/image140.png"/><Relationship Id="rId10" Type="http://schemas.openxmlformats.org/officeDocument/2006/relationships/image" Target="../media/image114.jpeg"/><Relationship Id="rId19" Type="http://schemas.openxmlformats.org/officeDocument/2006/relationships/image" Target="../media/image123.png"/><Relationship Id="rId31" Type="http://schemas.openxmlformats.org/officeDocument/2006/relationships/image" Target="../media/image135.png"/><Relationship Id="rId4" Type="http://schemas.openxmlformats.org/officeDocument/2006/relationships/image" Target="../media/image108.png"/><Relationship Id="rId9" Type="http://schemas.openxmlformats.org/officeDocument/2006/relationships/image" Target="../media/image113.jpeg"/><Relationship Id="rId14" Type="http://schemas.openxmlformats.org/officeDocument/2006/relationships/image" Target="../media/image118.png"/><Relationship Id="rId22" Type="http://schemas.openxmlformats.org/officeDocument/2006/relationships/image" Target="../media/image126.png"/><Relationship Id="rId27" Type="http://schemas.openxmlformats.org/officeDocument/2006/relationships/image" Target="../media/image131.png"/><Relationship Id="rId30" Type="http://schemas.openxmlformats.org/officeDocument/2006/relationships/image" Target="../media/image134.png"/><Relationship Id="rId35" Type="http://schemas.openxmlformats.org/officeDocument/2006/relationships/image" Target="../media/image13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55</xdr:row>
      <xdr:rowOff>485775</xdr:rowOff>
    </xdr:from>
    <xdr:to>
      <xdr:col>0</xdr:col>
      <xdr:colOff>866775</xdr:colOff>
      <xdr:row>55</xdr:row>
      <xdr:rowOff>1038225</xdr:rowOff>
    </xdr:to>
    <xdr:pic>
      <xdr:nvPicPr>
        <xdr:cNvPr id="7388" name="Picture 3" descr="AVX931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77857350"/>
          <a:ext cx="78105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152400</xdr:colOff>
      <xdr:row>56</xdr:row>
      <xdr:rowOff>228600</xdr:rowOff>
    </xdr:from>
    <xdr:to>
      <xdr:col>0</xdr:col>
      <xdr:colOff>552450</xdr:colOff>
      <xdr:row>56</xdr:row>
      <xdr:rowOff>638175</xdr:rowOff>
    </xdr:to>
    <xdr:pic>
      <xdr:nvPicPr>
        <xdr:cNvPr id="7389" name="Picture 2" descr="AVX912_T.jp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79400400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361950</xdr:colOff>
      <xdr:row>56</xdr:row>
      <xdr:rowOff>466725</xdr:rowOff>
    </xdr:from>
    <xdr:to>
      <xdr:col>0</xdr:col>
      <xdr:colOff>723900</xdr:colOff>
      <xdr:row>56</xdr:row>
      <xdr:rowOff>857250</xdr:rowOff>
    </xdr:to>
    <xdr:pic>
      <xdr:nvPicPr>
        <xdr:cNvPr id="7390" name="Picture 1" descr="AVX912_R.jp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79638525"/>
          <a:ext cx="36195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57</xdr:row>
      <xdr:rowOff>114300</xdr:rowOff>
    </xdr:from>
    <xdr:to>
      <xdr:col>0</xdr:col>
      <xdr:colOff>457200</xdr:colOff>
      <xdr:row>57</xdr:row>
      <xdr:rowOff>447675</xdr:rowOff>
    </xdr:to>
    <xdr:pic>
      <xdr:nvPicPr>
        <xdr:cNvPr id="7391" name="Picture 2" descr="AVX912_T.jp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0305275"/>
          <a:ext cx="3238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409575</xdr:colOff>
      <xdr:row>57</xdr:row>
      <xdr:rowOff>295275</xdr:rowOff>
    </xdr:from>
    <xdr:to>
      <xdr:col>0</xdr:col>
      <xdr:colOff>704850</xdr:colOff>
      <xdr:row>57</xdr:row>
      <xdr:rowOff>609600</xdr:rowOff>
    </xdr:to>
    <xdr:pic>
      <xdr:nvPicPr>
        <xdr:cNvPr id="7392" name="Picture 1" descr="AVX912_R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80486250"/>
          <a:ext cx="2952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55</xdr:row>
      <xdr:rowOff>1352550</xdr:rowOff>
    </xdr:from>
    <xdr:to>
      <xdr:col>0</xdr:col>
      <xdr:colOff>866775</xdr:colOff>
      <xdr:row>55</xdr:row>
      <xdr:rowOff>1524000</xdr:rowOff>
    </xdr:to>
    <xdr:pic>
      <xdr:nvPicPr>
        <xdr:cNvPr id="7393" name="Рисунок 13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787241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57150</xdr:rowOff>
    </xdr:from>
    <xdr:to>
      <xdr:col>2</xdr:col>
      <xdr:colOff>571500</xdr:colOff>
      <xdr:row>1</xdr:row>
      <xdr:rowOff>600075</xdr:rowOff>
    </xdr:to>
    <xdr:pic>
      <xdr:nvPicPr>
        <xdr:cNvPr id="7394" name="Рисунок 1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4288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10687050</xdr:colOff>
      <xdr:row>1</xdr:row>
      <xdr:rowOff>21432</xdr:rowOff>
    </xdr:from>
    <xdr:to>
      <xdr:col>4</xdr:col>
      <xdr:colOff>1004888</xdr:colOff>
      <xdr:row>1</xdr:row>
      <xdr:rowOff>602457</xdr:rowOff>
    </xdr:to>
    <xdr:pic>
      <xdr:nvPicPr>
        <xdr:cNvPr id="7395" name="Рисунок 1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35113" y="176213"/>
          <a:ext cx="10096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333375</xdr:colOff>
      <xdr:row>27</xdr:row>
      <xdr:rowOff>1543050</xdr:rowOff>
    </xdr:from>
    <xdr:to>
      <xdr:col>0</xdr:col>
      <xdr:colOff>819150</xdr:colOff>
      <xdr:row>27</xdr:row>
      <xdr:rowOff>1704975</xdr:rowOff>
    </xdr:to>
    <xdr:pic>
      <xdr:nvPicPr>
        <xdr:cNvPr id="7396" name="Рисунок 12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4204335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27</xdr:row>
      <xdr:rowOff>1343025</xdr:rowOff>
    </xdr:from>
    <xdr:to>
      <xdr:col>0</xdr:col>
      <xdr:colOff>485775</xdr:colOff>
      <xdr:row>27</xdr:row>
      <xdr:rowOff>1466850</xdr:rowOff>
    </xdr:to>
    <xdr:pic>
      <xdr:nvPicPr>
        <xdr:cNvPr id="7397" name="Рисунок 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41843325"/>
          <a:ext cx="3810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27</xdr:row>
      <xdr:rowOff>447675</xdr:rowOff>
    </xdr:from>
    <xdr:to>
      <xdr:col>0</xdr:col>
      <xdr:colOff>885825</xdr:colOff>
      <xdr:row>27</xdr:row>
      <xdr:rowOff>1190625</xdr:rowOff>
    </xdr:to>
    <xdr:pic>
      <xdr:nvPicPr>
        <xdr:cNvPr id="7398" name="Рисунок 3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40947975"/>
          <a:ext cx="77152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371475</xdr:colOff>
      <xdr:row>22</xdr:row>
      <xdr:rowOff>1362075</xdr:rowOff>
    </xdr:from>
    <xdr:to>
      <xdr:col>0</xdr:col>
      <xdr:colOff>857250</xdr:colOff>
      <xdr:row>22</xdr:row>
      <xdr:rowOff>1524000</xdr:rowOff>
    </xdr:to>
    <xdr:pic>
      <xdr:nvPicPr>
        <xdr:cNvPr id="7399" name="Рисунок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457575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22</xdr:row>
      <xdr:rowOff>590550</xdr:rowOff>
    </xdr:from>
    <xdr:to>
      <xdr:col>0</xdr:col>
      <xdr:colOff>857250</xdr:colOff>
      <xdr:row>22</xdr:row>
      <xdr:rowOff>1019175</xdr:rowOff>
    </xdr:to>
    <xdr:pic>
      <xdr:nvPicPr>
        <xdr:cNvPr id="7400" name="Рисунок 5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33804225"/>
          <a:ext cx="819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22</xdr:row>
      <xdr:rowOff>66675</xdr:rowOff>
    </xdr:from>
    <xdr:to>
      <xdr:col>0</xdr:col>
      <xdr:colOff>866775</xdr:colOff>
      <xdr:row>22</xdr:row>
      <xdr:rowOff>190500</xdr:rowOff>
    </xdr:to>
    <xdr:pic>
      <xdr:nvPicPr>
        <xdr:cNvPr id="7401" name="Рисунок 191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33280350"/>
          <a:ext cx="2762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36</xdr:row>
      <xdr:rowOff>352425</xdr:rowOff>
    </xdr:from>
    <xdr:to>
      <xdr:col>0</xdr:col>
      <xdr:colOff>847725</xdr:colOff>
      <xdr:row>36</xdr:row>
      <xdr:rowOff>1238250</xdr:rowOff>
    </xdr:to>
    <xdr:pic>
      <xdr:nvPicPr>
        <xdr:cNvPr id="7402" name="Рисунок 146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54282975"/>
          <a:ext cx="7715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428625</xdr:colOff>
      <xdr:row>36</xdr:row>
      <xdr:rowOff>1533525</xdr:rowOff>
    </xdr:from>
    <xdr:to>
      <xdr:col>1</xdr:col>
      <xdr:colOff>0</xdr:colOff>
      <xdr:row>36</xdr:row>
      <xdr:rowOff>1695450</xdr:rowOff>
    </xdr:to>
    <xdr:pic>
      <xdr:nvPicPr>
        <xdr:cNvPr id="7403" name="Рисунок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55464075"/>
          <a:ext cx="4953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581025</xdr:colOff>
      <xdr:row>36</xdr:row>
      <xdr:rowOff>95250</xdr:rowOff>
    </xdr:from>
    <xdr:to>
      <xdr:col>0</xdr:col>
      <xdr:colOff>857250</xdr:colOff>
      <xdr:row>36</xdr:row>
      <xdr:rowOff>219075</xdr:rowOff>
    </xdr:to>
    <xdr:pic>
      <xdr:nvPicPr>
        <xdr:cNvPr id="7404" name="Рисунок 186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54025800"/>
          <a:ext cx="2762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7534275</xdr:colOff>
      <xdr:row>69</xdr:row>
      <xdr:rowOff>219075</xdr:rowOff>
    </xdr:from>
    <xdr:to>
      <xdr:col>3</xdr:col>
      <xdr:colOff>8924925</xdr:colOff>
      <xdr:row>69</xdr:row>
      <xdr:rowOff>581025</xdr:rowOff>
    </xdr:to>
    <xdr:pic>
      <xdr:nvPicPr>
        <xdr:cNvPr id="7405" name="Рисунок 1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87100" y="90525600"/>
          <a:ext cx="13906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9020175</xdr:colOff>
      <xdr:row>69</xdr:row>
      <xdr:rowOff>190500</xdr:rowOff>
    </xdr:from>
    <xdr:to>
      <xdr:col>3</xdr:col>
      <xdr:colOff>10639425</xdr:colOff>
      <xdr:row>69</xdr:row>
      <xdr:rowOff>685800</xdr:rowOff>
    </xdr:to>
    <xdr:pic>
      <xdr:nvPicPr>
        <xdr:cNvPr id="7406" name="Рисунок 2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73000" y="90497025"/>
          <a:ext cx="161925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67</xdr:row>
      <xdr:rowOff>152400</xdr:rowOff>
    </xdr:from>
    <xdr:to>
      <xdr:col>2</xdr:col>
      <xdr:colOff>895350</xdr:colOff>
      <xdr:row>67</xdr:row>
      <xdr:rowOff>371475</xdr:rowOff>
    </xdr:to>
    <xdr:pic>
      <xdr:nvPicPr>
        <xdr:cNvPr id="7407" name="Рисунок 4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" y="87220425"/>
          <a:ext cx="8096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180975</xdr:colOff>
      <xdr:row>68</xdr:row>
      <xdr:rowOff>114300</xdr:rowOff>
    </xdr:from>
    <xdr:to>
      <xdr:col>2</xdr:col>
      <xdr:colOff>1000125</xdr:colOff>
      <xdr:row>68</xdr:row>
      <xdr:rowOff>333375</xdr:rowOff>
    </xdr:to>
    <xdr:pic>
      <xdr:nvPicPr>
        <xdr:cNvPr id="7408" name="Рисунок 171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8350" y="88801575"/>
          <a:ext cx="8191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2790825</xdr:colOff>
      <xdr:row>69</xdr:row>
      <xdr:rowOff>609600</xdr:rowOff>
    </xdr:from>
    <xdr:to>
      <xdr:col>3</xdr:col>
      <xdr:colOff>3886200</xdr:colOff>
      <xdr:row>69</xdr:row>
      <xdr:rowOff>1123950</xdr:rowOff>
    </xdr:to>
    <xdr:pic>
      <xdr:nvPicPr>
        <xdr:cNvPr id="7409" name="Рисунок 8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43650" y="90916125"/>
          <a:ext cx="10953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7658100</xdr:colOff>
      <xdr:row>69</xdr:row>
      <xdr:rowOff>695325</xdr:rowOff>
    </xdr:from>
    <xdr:to>
      <xdr:col>3</xdr:col>
      <xdr:colOff>8315325</xdr:colOff>
      <xdr:row>69</xdr:row>
      <xdr:rowOff>1247775</xdr:rowOff>
    </xdr:to>
    <xdr:pic>
      <xdr:nvPicPr>
        <xdr:cNvPr id="7410" name="Рисунок 9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10925" y="91001850"/>
          <a:ext cx="65722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4886325</xdr:colOff>
      <xdr:row>69</xdr:row>
      <xdr:rowOff>762000</xdr:rowOff>
    </xdr:from>
    <xdr:to>
      <xdr:col>3</xdr:col>
      <xdr:colOff>6076950</xdr:colOff>
      <xdr:row>69</xdr:row>
      <xdr:rowOff>1143000</xdr:rowOff>
    </xdr:to>
    <xdr:pic>
      <xdr:nvPicPr>
        <xdr:cNvPr id="7411" name="Рисунок 10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9150" y="91068525"/>
          <a:ext cx="11906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6305550</xdr:colOff>
      <xdr:row>69</xdr:row>
      <xdr:rowOff>771525</xdr:rowOff>
    </xdr:from>
    <xdr:to>
      <xdr:col>3</xdr:col>
      <xdr:colOff>7419975</xdr:colOff>
      <xdr:row>69</xdr:row>
      <xdr:rowOff>1200150</xdr:rowOff>
    </xdr:to>
    <xdr:pic>
      <xdr:nvPicPr>
        <xdr:cNvPr id="7412" name="Рисунок 11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58375" y="91078050"/>
          <a:ext cx="1114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4114800</xdr:colOff>
      <xdr:row>69</xdr:row>
      <xdr:rowOff>571500</xdr:rowOff>
    </xdr:from>
    <xdr:to>
      <xdr:col>3</xdr:col>
      <xdr:colOff>4800600</xdr:colOff>
      <xdr:row>69</xdr:row>
      <xdr:rowOff>1200150</xdr:rowOff>
    </xdr:to>
    <xdr:pic>
      <xdr:nvPicPr>
        <xdr:cNvPr id="7413" name="Рисунок 1" descr="Лого вертикальный_web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7625" y="90878025"/>
          <a:ext cx="685800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781050</xdr:colOff>
      <xdr:row>36</xdr:row>
      <xdr:rowOff>1371600</xdr:rowOff>
    </xdr:from>
    <xdr:to>
      <xdr:col>2</xdr:col>
      <xdr:colOff>1238250</xdr:colOff>
      <xdr:row>36</xdr:row>
      <xdr:rowOff>1638300</xdr:rowOff>
    </xdr:to>
    <xdr:pic>
      <xdr:nvPicPr>
        <xdr:cNvPr id="7414" name="Рисунок 184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8425" y="55302150"/>
          <a:ext cx="4572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800100</xdr:colOff>
      <xdr:row>22</xdr:row>
      <xdr:rowOff>1314450</xdr:rowOff>
    </xdr:from>
    <xdr:to>
      <xdr:col>2</xdr:col>
      <xdr:colOff>1257300</xdr:colOff>
      <xdr:row>22</xdr:row>
      <xdr:rowOff>1590675</xdr:rowOff>
    </xdr:to>
    <xdr:pic>
      <xdr:nvPicPr>
        <xdr:cNvPr id="7415" name="Рисунок 186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7475" y="34528125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752475</xdr:colOff>
      <xdr:row>27</xdr:row>
      <xdr:rowOff>1428750</xdr:rowOff>
    </xdr:from>
    <xdr:to>
      <xdr:col>2</xdr:col>
      <xdr:colOff>1209675</xdr:colOff>
      <xdr:row>27</xdr:row>
      <xdr:rowOff>1704975</xdr:rowOff>
    </xdr:to>
    <xdr:pic>
      <xdr:nvPicPr>
        <xdr:cNvPr id="7416" name="Рисунок 189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41929050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352425</xdr:colOff>
      <xdr:row>38</xdr:row>
      <xdr:rowOff>1524000</xdr:rowOff>
    </xdr:from>
    <xdr:to>
      <xdr:col>0</xdr:col>
      <xdr:colOff>838200</xdr:colOff>
      <xdr:row>38</xdr:row>
      <xdr:rowOff>1695450</xdr:rowOff>
    </xdr:to>
    <xdr:pic>
      <xdr:nvPicPr>
        <xdr:cNvPr id="7417" name="Рисунок 15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5841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20</xdr:row>
      <xdr:rowOff>142875</xdr:rowOff>
    </xdr:from>
    <xdr:to>
      <xdr:col>0</xdr:col>
      <xdr:colOff>866775</xdr:colOff>
      <xdr:row>20</xdr:row>
      <xdr:rowOff>914400</xdr:rowOff>
    </xdr:to>
    <xdr:pic>
      <xdr:nvPicPr>
        <xdr:cNvPr id="7418" name="Рисунок 1"/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31356300"/>
          <a:ext cx="79057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8677275</xdr:colOff>
      <xdr:row>69</xdr:row>
      <xdr:rowOff>809625</xdr:rowOff>
    </xdr:from>
    <xdr:to>
      <xdr:col>3</xdr:col>
      <xdr:colOff>9810750</xdr:colOff>
      <xdr:row>69</xdr:row>
      <xdr:rowOff>1171575</xdr:rowOff>
    </xdr:to>
    <xdr:pic>
      <xdr:nvPicPr>
        <xdr:cNvPr id="7419" name="Рисунок 2"/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30100" y="91116150"/>
          <a:ext cx="11334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10058400</xdr:colOff>
      <xdr:row>69</xdr:row>
      <xdr:rowOff>676275</xdr:rowOff>
    </xdr:from>
    <xdr:to>
      <xdr:col>3</xdr:col>
      <xdr:colOff>10668000</xdr:colOff>
      <xdr:row>69</xdr:row>
      <xdr:rowOff>1247775</xdr:rowOff>
    </xdr:to>
    <xdr:pic>
      <xdr:nvPicPr>
        <xdr:cNvPr id="7420" name="Рисунок 3"/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11225" y="90982800"/>
          <a:ext cx="609600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190500</xdr:colOff>
      <xdr:row>8</xdr:row>
      <xdr:rowOff>1676400</xdr:rowOff>
    </xdr:from>
    <xdr:to>
      <xdr:col>0</xdr:col>
      <xdr:colOff>676275</xdr:colOff>
      <xdr:row>8</xdr:row>
      <xdr:rowOff>1838325</xdr:rowOff>
    </xdr:to>
    <xdr:pic>
      <xdr:nvPicPr>
        <xdr:cNvPr id="7421" name="Рисунок 13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154430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38</xdr:row>
      <xdr:rowOff>381000</xdr:rowOff>
    </xdr:from>
    <xdr:to>
      <xdr:col>0</xdr:col>
      <xdr:colOff>819150</xdr:colOff>
      <xdr:row>38</xdr:row>
      <xdr:rowOff>1057275</xdr:rowOff>
    </xdr:to>
    <xdr:pic>
      <xdr:nvPicPr>
        <xdr:cNvPr id="7422" name="Picture 17" descr="AVN244.jpg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57273825"/>
          <a:ext cx="7239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42</xdr:row>
      <xdr:rowOff>304800</xdr:rowOff>
    </xdr:from>
    <xdr:to>
      <xdr:col>0</xdr:col>
      <xdr:colOff>866775</xdr:colOff>
      <xdr:row>42</xdr:row>
      <xdr:rowOff>1066800</xdr:rowOff>
    </xdr:to>
    <xdr:pic>
      <xdr:nvPicPr>
        <xdr:cNvPr id="7423" name="Picture 18" descr="AVN284.jpg"/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60359925"/>
          <a:ext cx="7715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276225</xdr:colOff>
      <xdr:row>42</xdr:row>
      <xdr:rowOff>1543050</xdr:rowOff>
    </xdr:from>
    <xdr:to>
      <xdr:col>0</xdr:col>
      <xdr:colOff>762000</xdr:colOff>
      <xdr:row>42</xdr:row>
      <xdr:rowOff>1704975</xdr:rowOff>
    </xdr:to>
    <xdr:pic>
      <xdr:nvPicPr>
        <xdr:cNvPr id="7424" name="Рисунок 15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61598175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58</xdr:row>
      <xdr:rowOff>180975</xdr:rowOff>
    </xdr:from>
    <xdr:to>
      <xdr:col>0</xdr:col>
      <xdr:colOff>857250</xdr:colOff>
      <xdr:row>58</xdr:row>
      <xdr:rowOff>466725</xdr:rowOff>
    </xdr:to>
    <xdr:pic>
      <xdr:nvPicPr>
        <xdr:cNvPr id="7425" name="Рисунок 3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81181575"/>
          <a:ext cx="79057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11</xdr:row>
      <xdr:rowOff>914400</xdr:rowOff>
    </xdr:from>
    <xdr:to>
      <xdr:col>0</xdr:col>
      <xdr:colOff>847725</xdr:colOff>
      <xdr:row>11</xdr:row>
      <xdr:rowOff>1209675</xdr:rowOff>
    </xdr:to>
    <xdr:pic>
      <xdr:nvPicPr>
        <xdr:cNvPr id="7426" name="Рисунок 4"/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8268950"/>
          <a:ext cx="7620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361950</xdr:colOff>
      <xdr:row>20</xdr:row>
      <xdr:rowOff>1171575</xdr:rowOff>
    </xdr:from>
    <xdr:to>
      <xdr:col>0</xdr:col>
      <xdr:colOff>847725</xdr:colOff>
      <xdr:row>20</xdr:row>
      <xdr:rowOff>1333500</xdr:rowOff>
    </xdr:to>
    <xdr:pic>
      <xdr:nvPicPr>
        <xdr:cNvPr id="7427" name="Рисунок 128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3238500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20</xdr:row>
      <xdr:rowOff>981075</xdr:rowOff>
    </xdr:from>
    <xdr:to>
      <xdr:col>0</xdr:col>
      <xdr:colOff>504825</xdr:colOff>
      <xdr:row>20</xdr:row>
      <xdr:rowOff>1104900</xdr:rowOff>
    </xdr:to>
    <xdr:pic>
      <xdr:nvPicPr>
        <xdr:cNvPr id="7428" name="Рисунок 5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32194500"/>
          <a:ext cx="3810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23</xdr:row>
      <xdr:rowOff>114300</xdr:rowOff>
    </xdr:from>
    <xdr:to>
      <xdr:col>0</xdr:col>
      <xdr:colOff>847725</xdr:colOff>
      <xdr:row>23</xdr:row>
      <xdr:rowOff>895350</xdr:rowOff>
    </xdr:to>
    <xdr:pic>
      <xdr:nvPicPr>
        <xdr:cNvPr id="7433" name="Рисунок 1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35023425"/>
          <a:ext cx="7905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342900</xdr:colOff>
      <xdr:row>23</xdr:row>
      <xdr:rowOff>1133475</xdr:rowOff>
    </xdr:from>
    <xdr:to>
      <xdr:col>0</xdr:col>
      <xdr:colOff>828675</xdr:colOff>
      <xdr:row>23</xdr:row>
      <xdr:rowOff>1295400</xdr:rowOff>
    </xdr:to>
    <xdr:pic>
      <xdr:nvPicPr>
        <xdr:cNvPr id="7434" name="Рисунок 128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3604260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23</xdr:row>
      <xdr:rowOff>942975</xdr:rowOff>
    </xdr:from>
    <xdr:to>
      <xdr:col>0</xdr:col>
      <xdr:colOff>495300</xdr:colOff>
      <xdr:row>23</xdr:row>
      <xdr:rowOff>1066800</xdr:rowOff>
    </xdr:to>
    <xdr:pic>
      <xdr:nvPicPr>
        <xdr:cNvPr id="7435" name="Рисунок 5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5852100"/>
          <a:ext cx="3810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838200</xdr:colOff>
      <xdr:row>38</xdr:row>
      <xdr:rowOff>1466850</xdr:rowOff>
    </xdr:from>
    <xdr:to>
      <xdr:col>2</xdr:col>
      <xdr:colOff>1295400</xdr:colOff>
      <xdr:row>38</xdr:row>
      <xdr:rowOff>1743075</xdr:rowOff>
    </xdr:to>
    <xdr:pic>
      <xdr:nvPicPr>
        <xdr:cNvPr id="7436" name="Рисунок 184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58359675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819150</xdr:colOff>
      <xdr:row>42</xdr:row>
      <xdr:rowOff>1504950</xdr:rowOff>
    </xdr:from>
    <xdr:to>
      <xdr:col>2</xdr:col>
      <xdr:colOff>1276350</xdr:colOff>
      <xdr:row>42</xdr:row>
      <xdr:rowOff>1771650</xdr:rowOff>
    </xdr:to>
    <xdr:pic>
      <xdr:nvPicPr>
        <xdr:cNvPr id="7437" name="Рисунок 184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6525" y="61560075"/>
          <a:ext cx="4572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180975</xdr:colOff>
      <xdr:row>11</xdr:row>
      <xdr:rowOff>1428750</xdr:rowOff>
    </xdr:from>
    <xdr:to>
      <xdr:col>0</xdr:col>
      <xdr:colOff>666750</xdr:colOff>
      <xdr:row>11</xdr:row>
      <xdr:rowOff>1600200</xdr:rowOff>
    </xdr:to>
    <xdr:pic>
      <xdr:nvPicPr>
        <xdr:cNvPr id="7438" name="Рисунок 13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18783300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190500</xdr:colOff>
      <xdr:row>10</xdr:row>
      <xdr:rowOff>1514475</xdr:rowOff>
    </xdr:from>
    <xdr:to>
      <xdr:col>2</xdr:col>
      <xdr:colOff>885825</xdr:colOff>
      <xdr:row>10</xdr:row>
      <xdr:rowOff>1514475</xdr:rowOff>
    </xdr:to>
    <xdr:pic>
      <xdr:nvPicPr>
        <xdr:cNvPr id="7439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163544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10</xdr:row>
      <xdr:rowOff>1066800</xdr:rowOff>
    </xdr:from>
    <xdr:to>
      <xdr:col>0</xdr:col>
      <xdr:colOff>885825</xdr:colOff>
      <xdr:row>10</xdr:row>
      <xdr:rowOff>1352550</xdr:rowOff>
    </xdr:to>
    <xdr:pic>
      <xdr:nvPicPr>
        <xdr:cNvPr id="7440" name="Рисунок 269"/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5906750"/>
          <a:ext cx="79057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10</xdr:row>
      <xdr:rowOff>438150</xdr:rowOff>
    </xdr:from>
    <xdr:to>
      <xdr:col>0</xdr:col>
      <xdr:colOff>819150</xdr:colOff>
      <xdr:row>10</xdr:row>
      <xdr:rowOff>723900</xdr:rowOff>
    </xdr:to>
    <xdr:pic>
      <xdr:nvPicPr>
        <xdr:cNvPr id="7441" name="Рисунок 168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5278100"/>
          <a:ext cx="7048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247650</xdr:colOff>
      <xdr:row>10</xdr:row>
      <xdr:rowOff>2076450</xdr:rowOff>
    </xdr:from>
    <xdr:to>
      <xdr:col>0</xdr:col>
      <xdr:colOff>733425</xdr:colOff>
      <xdr:row>10</xdr:row>
      <xdr:rowOff>2076450</xdr:rowOff>
    </xdr:to>
    <xdr:pic>
      <xdr:nvPicPr>
        <xdr:cNvPr id="7442" name="Рисунок 13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16916400"/>
          <a:ext cx="485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276225</xdr:colOff>
      <xdr:row>10</xdr:row>
      <xdr:rowOff>1924050</xdr:rowOff>
    </xdr:from>
    <xdr:to>
      <xdr:col>0</xdr:col>
      <xdr:colOff>762000</xdr:colOff>
      <xdr:row>10</xdr:row>
      <xdr:rowOff>2095500</xdr:rowOff>
    </xdr:to>
    <xdr:pic>
      <xdr:nvPicPr>
        <xdr:cNvPr id="7443" name="Рисунок 13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16764000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15</xdr:row>
      <xdr:rowOff>133350</xdr:rowOff>
    </xdr:from>
    <xdr:to>
      <xdr:col>0</xdr:col>
      <xdr:colOff>895350</xdr:colOff>
      <xdr:row>15</xdr:row>
      <xdr:rowOff>638175</xdr:rowOff>
    </xdr:to>
    <xdr:pic>
      <xdr:nvPicPr>
        <xdr:cNvPr id="7444" name="Рисунок 2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5936575"/>
          <a:ext cx="8572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16</xdr:row>
      <xdr:rowOff>104775</xdr:rowOff>
    </xdr:from>
    <xdr:to>
      <xdr:col>0</xdr:col>
      <xdr:colOff>828675</xdr:colOff>
      <xdr:row>16</xdr:row>
      <xdr:rowOff>561975</xdr:rowOff>
    </xdr:to>
    <xdr:pic>
      <xdr:nvPicPr>
        <xdr:cNvPr id="7445" name="Рисунок 1"/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26679525"/>
          <a:ext cx="7048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247650</xdr:colOff>
      <xdr:row>33</xdr:row>
      <xdr:rowOff>0</xdr:rowOff>
    </xdr:from>
    <xdr:to>
      <xdr:col>2</xdr:col>
      <xdr:colOff>628650</xdr:colOff>
      <xdr:row>33</xdr:row>
      <xdr:rowOff>0</xdr:rowOff>
    </xdr:to>
    <xdr:pic>
      <xdr:nvPicPr>
        <xdr:cNvPr id="7446" name="Рисунок 129"/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5025" y="496443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18</xdr:row>
      <xdr:rowOff>523875</xdr:rowOff>
    </xdr:from>
    <xdr:to>
      <xdr:col>0</xdr:col>
      <xdr:colOff>876300</xdr:colOff>
      <xdr:row>18</xdr:row>
      <xdr:rowOff>1076325</xdr:rowOff>
    </xdr:to>
    <xdr:pic>
      <xdr:nvPicPr>
        <xdr:cNvPr id="7447" name="Рисунок 300"/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184475"/>
          <a:ext cx="78105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333375</xdr:colOff>
      <xdr:row>18</xdr:row>
      <xdr:rowOff>1238250</xdr:rowOff>
    </xdr:from>
    <xdr:to>
      <xdr:col>0</xdr:col>
      <xdr:colOff>819150</xdr:colOff>
      <xdr:row>18</xdr:row>
      <xdr:rowOff>1400175</xdr:rowOff>
    </xdr:to>
    <xdr:pic>
      <xdr:nvPicPr>
        <xdr:cNvPr id="7448" name="Рисунок 13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2889885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18</xdr:row>
      <xdr:rowOff>1314450</xdr:rowOff>
    </xdr:from>
    <xdr:to>
      <xdr:col>2</xdr:col>
      <xdr:colOff>714375</xdr:colOff>
      <xdr:row>18</xdr:row>
      <xdr:rowOff>1609725</xdr:rowOff>
    </xdr:to>
    <xdr:pic>
      <xdr:nvPicPr>
        <xdr:cNvPr id="7449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28975050"/>
          <a:ext cx="514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20</xdr:row>
      <xdr:rowOff>1228725</xdr:rowOff>
    </xdr:from>
    <xdr:to>
      <xdr:col>2</xdr:col>
      <xdr:colOff>714375</xdr:colOff>
      <xdr:row>20</xdr:row>
      <xdr:rowOff>1524000</xdr:rowOff>
    </xdr:to>
    <xdr:pic>
      <xdr:nvPicPr>
        <xdr:cNvPr id="7450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32442150"/>
          <a:ext cx="514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790575</xdr:colOff>
      <xdr:row>26</xdr:row>
      <xdr:rowOff>1447800</xdr:rowOff>
    </xdr:from>
    <xdr:to>
      <xdr:col>2</xdr:col>
      <xdr:colOff>1247775</xdr:colOff>
      <xdr:row>26</xdr:row>
      <xdr:rowOff>1724025</xdr:rowOff>
    </xdr:to>
    <xdr:pic>
      <xdr:nvPicPr>
        <xdr:cNvPr id="7451" name="Рисунок 189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39938325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26</xdr:row>
      <xdr:rowOff>695325</xdr:rowOff>
    </xdr:from>
    <xdr:to>
      <xdr:col>0</xdr:col>
      <xdr:colOff>819150</xdr:colOff>
      <xdr:row>26</xdr:row>
      <xdr:rowOff>1247775</xdr:rowOff>
    </xdr:to>
    <xdr:pic>
      <xdr:nvPicPr>
        <xdr:cNvPr id="7452" name="Рисунок 309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9185850"/>
          <a:ext cx="70485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26</xdr:row>
      <xdr:rowOff>1533525</xdr:rowOff>
    </xdr:from>
    <xdr:to>
      <xdr:col>0</xdr:col>
      <xdr:colOff>485775</xdr:colOff>
      <xdr:row>26</xdr:row>
      <xdr:rowOff>1657350</xdr:rowOff>
    </xdr:to>
    <xdr:pic>
      <xdr:nvPicPr>
        <xdr:cNvPr id="7453" name="Рисунок 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40024050"/>
          <a:ext cx="3810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371475</xdr:colOff>
      <xdr:row>26</xdr:row>
      <xdr:rowOff>1752600</xdr:rowOff>
    </xdr:from>
    <xdr:to>
      <xdr:col>0</xdr:col>
      <xdr:colOff>857250</xdr:colOff>
      <xdr:row>26</xdr:row>
      <xdr:rowOff>1914525</xdr:rowOff>
    </xdr:to>
    <xdr:pic>
      <xdr:nvPicPr>
        <xdr:cNvPr id="7454" name="Рисунок 12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0243125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30</xdr:row>
      <xdr:rowOff>171450</xdr:rowOff>
    </xdr:from>
    <xdr:to>
      <xdr:col>0</xdr:col>
      <xdr:colOff>857250</xdr:colOff>
      <xdr:row>30</xdr:row>
      <xdr:rowOff>495300</xdr:rowOff>
    </xdr:to>
    <xdr:pic>
      <xdr:nvPicPr>
        <xdr:cNvPr id="7455" name="Рисунок 4"/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45815250"/>
          <a:ext cx="7429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152400</xdr:colOff>
      <xdr:row>35</xdr:row>
      <xdr:rowOff>57150</xdr:rowOff>
    </xdr:from>
    <xdr:to>
      <xdr:col>0</xdr:col>
      <xdr:colOff>685800</xdr:colOff>
      <xdr:row>35</xdr:row>
      <xdr:rowOff>495300</xdr:rowOff>
    </xdr:to>
    <xdr:pic>
      <xdr:nvPicPr>
        <xdr:cNvPr id="7456" name="Рисунок 5"/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53378100"/>
          <a:ext cx="5334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194581</xdr:colOff>
      <xdr:row>39</xdr:row>
      <xdr:rowOff>261257</xdr:rowOff>
    </xdr:from>
    <xdr:to>
      <xdr:col>0</xdr:col>
      <xdr:colOff>761291</xdr:colOff>
      <xdr:row>40</xdr:row>
      <xdr:rowOff>421820</xdr:rowOff>
    </xdr:to>
    <xdr:pic>
      <xdr:nvPicPr>
        <xdr:cNvPr id="7457" name="Рисунок 279"/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581" y="59207400"/>
          <a:ext cx="566710" cy="7456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200025</xdr:colOff>
      <xdr:row>41</xdr:row>
      <xdr:rowOff>85725</xdr:rowOff>
    </xdr:from>
    <xdr:to>
      <xdr:col>0</xdr:col>
      <xdr:colOff>838200</xdr:colOff>
      <xdr:row>41</xdr:row>
      <xdr:rowOff>428625</xdr:rowOff>
    </xdr:to>
    <xdr:pic>
      <xdr:nvPicPr>
        <xdr:cNvPr id="7458" name="Рисунок 280"/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59636025"/>
          <a:ext cx="63817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190500</xdr:colOff>
      <xdr:row>22</xdr:row>
      <xdr:rowOff>1314450</xdr:rowOff>
    </xdr:from>
    <xdr:to>
      <xdr:col>2</xdr:col>
      <xdr:colOff>704850</xdr:colOff>
      <xdr:row>22</xdr:row>
      <xdr:rowOff>1600200</xdr:rowOff>
    </xdr:to>
    <xdr:pic>
      <xdr:nvPicPr>
        <xdr:cNvPr id="7459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34528125"/>
          <a:ext cx="514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23</xdr:row>
      <xdr:rowOff>1285875</xdr:rowOff>
    </xdr:from>
    <xdr:to>
      <xdr:col>2</xdr:col>
      <xdr:colOff>714375</xdr:colOff>
      <xdr:row>23</xdr:row>
      <xdr:rowOff>1571625</xdr:rowOff>
    </xdr:to>
    <xdr:pic>
      <xdr:nvPicPr>
        <xdr:cNvPr id="7460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36195000"/>
          <a:ext cx="514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26</xdr:row>
      <xdr:rowOff>1457325</xdr:rowOff>
    </xdr:from>
    <xdr:to>
      <xdr:col>2</xdr:col>
      <xdr:colOff>714375</xdr:colOff>
      <xdr:row>26</xdr:row>
      <xdr:rowOff>1752600</xdr:rowOff>
    </xdr:to>
    <xdr:pic>
      <xdr:nvPicPr>
        <xdr:cNvPr id="7462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39947850"/>
          <a:ext cx="514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180975</xdr:colOff>
      <xdr:row>27</xdr:row>
      <xdr:rowOff>1438275</xdr:rowOff>
    </xdr:from>
    <xdr:to>
      <xdr:col>2</xdr:col>
      <xdr:colOff>685800</xdr:colOff>
      <xdr:row>27</xdr:row>
      <xdr:rowOff>1733550</xdr:rowOff>
    </xdr:to>
    <xdr:pic>
      <xdr:nvPicPr>
        <xdr:cNvPr id="7463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8350" y="41938575"/>
          <a:ext cx="5048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161925</xdr:colOff>
      <xdr:row>36</xdr:row>
      <xdr:rowOff>1428750</xdr:rowOff>
    </xdr:from>
    <xdr:to>
      <xdr:col>2</xdr:col>
      <xdr:colOff>676275</xdr:colOff>
      <xdr:row>36</xdr:row>
      <xdr:rowOff>1724025</xdr:rowOff>
    </xdr:to>
    <xdr:pic>
      <xdr:nvPicPr>
        <xdr:cNvPr id="7464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9300" y="55359300"/>
          <a:ext cx="514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114300</xdr:colOff>
      <xdr:row>38</xdr:row>
      <xdr:rowOff>1466850</xdr:rowOff>
    </xdr:from>
    <xdr:to>
      <xdr:col>2</xdr:col>
      <xdr:colOff>628650</xdr:colOff>
      <xdr:row>38</xdr:row>
      <xdr:rowOff>1781175</xdr:rowOff>
    </xdr:to>
    <xdr:pic>
      <xdr:nvPicPr>
        <xdr:cNvPr id="7465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1675" y="58359675"/>
          <a:ext cx="514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42</xdr:row>
      <xdr:rowOff>1495425</xdr:rowOff>
    </xdr:from>
    <xdr:to>
      <xdr:col>2</xdr:col>
      <xdr:colOff>714375</xdr:colOff>
      <xdr:row>42</xdr:row>
      <xdr:rowOff>1790700</xdr:rowOff>
    </xdr:to>
    <xdr:pic>
      <xdr:nvPicPr>
        <xdr:cNvPr id="7466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61550550"/>
          <a:ext cx="514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61</xdr:row>
      <xdr:rowOff>0</xdr:rowOff>
    </xdr:from>
    <xdr:to>
      <xdr:col>0</xdr:col>
      <xdr:colOff>847725</xdr:colOff>
      <xdr:row>61</xdr:row>
      <xdr:rowOff>0</xdr:rowOff>
    </xdr:to>
    <xdr:pic>
      <xdr:nvPicPr>
        <xdr:cNvPr id="7467" name="Рисунок 3"/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83143725"/>
          <a:ext cx="7905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219075</xdr:colOff>
      <xdr:row>61</xdr:row>
      <xdr:rowOff>0</xdr:rowOff>
    </xdr:from>
    <xdr:to>
      <xdr:col>2</xdr:col>
      <xdr:colOff>581025</xdr:colOff>
      <xdr:row>61</xdr:row>
      <xdr:rowOff>0</xdr:rowOff>
    </xdr:to>
    <xdr:pic>
      <xdr:nvPicPr>
        <xdr:cNvPr id="7468" name="Рисунок 2"/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831437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61</xdr:row>
      <xdr:rowOff>0</xdr:rowOff>
    </xdr:from>
    <xdr:to>
      <xdr:col>0</xdr:col>
      <xdr:colOff>895350</xdr:colOff>
      <xdr:row>61</xdr:row>
      <xdr:rowOff>0</xdr:rowOff>
    </xdr:to>
    <xdr:pic>
      <xdr:nvPicPr>
        <xdr:cNvPr id="7469" name="Рисунок 1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83143725"/>
          <a:ext cx="8477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61</xdr:row>
      <xdr:rowOff>0</xdr:rowOff>
    </xdr:from>
    <xdr:to>
      <xdr:col>2</xdr:col>
      <xdr:colOff>561975</xdr:colOff>
      <xdr:row>61</xdr:row>
      <xdr:rowOff>0</xdr:rowOff>
    </xdr:to>
    <xdr:pic>
      <xdr:nvPicPr>
        <xdr:cNvPr id="7470" name="Рисунок 2"/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831437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61</xdr:row>
      <xdr:rowOff>0</xdr:rowOff>
    </xdr:from>
    <xdr:to>
      <xdr:col>0</xdr:col>
      <xdr:colOff>885825</xdr:colOff>
      <xdr:row>61</xdr:row>
      <xdr:rowOff>0</xdr:rowOff>
    </xdr:to>
    <xdr:pic>
      <xdr:nvPicPr>
        <xdr:cNvPr id="7471" name="Рисунок 1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831437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61</xdr:row>
      <xdr:rowOff>0</xdr:rowOff>
    </xdr:from>
    <xdr:to>
      <xdr:col>0</xdr:col>
      <xdr:colOff>885825</xdr:colOff>
      <xdr:row>61</xdr:row>
      <xdr:rowOff>0</xdr:rowOff>
    </xdr:to>
    <xdr:pic>
      <xdr:nvPicPr>
        <xdr:cNvPr id="7472" name="Рисунок 1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83143725"/>
          <a:ext cx="8477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495300</xdr:colOff>
      <xdr:row>62</xdr:row>
      <xdr:rowOff>57150</xdr:rowOff>
    </xdr:from>
    <xdr:to>
      <xdr:col>0</xdr:col>
      <xdr:colOff>876300</xdr:colOff>
      <xdr:row>62</xdr:row>
      <xdr:rowOff>333375</xdr:rowOff>
    </xdr:to>
    <xdr:pic>
      <xdr:nvPicPr>
        <xdr:cNvPr id="7473" name="Рисунок 4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83562825"/>
          <a:ext cx="3810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85725</xdr:colOff>
      <xdr:row>62</xdr:row>
      <xdr:rowOff>314325</xdr:rowOff>
    </xdr:from>
    <xdr:to>
      <xdr:col>0</xdr:col>
      <xdr:colOff>628650</xdr:colOff>
      <xdr:row>62</xdr:row>
      <xdr:rowOff>762000</xdr:rowOff>
    </xdr:to>
    <xdr:pic>
      <xdr:nvPicPr>
        <xdr:cNvPr id="7474" name="Изображения 3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83820000"/>
          <a:ext cx="542925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85725</xdr:colOff>
      <xdr:row>64</xdr:row>
      <xdr:rowOff>85725</xdr:rowOff>
    </xdr:from>
    <xdr:to>
      <xdr:col>0</xdr:col>
      <xdr:colOff>781050</xdr:colOff>
      <xdr:row>64</xdr:row>
      <xdr:rowOff>638175</xdr:rowOff>
    </xdr:to>
    <xdr:pic>
      <xdr:nvPicPr>
        <xdr:cNvPr id="7475" name="Изображения 1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85191600"/>
          <a:ext cx="695325" cy="552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152400</xdr:colOff>
      <xdr:row>65</xdr:row>
      <xdr:rowOff>123825</xdr:rowOff>
    </xdr:from>
    <xdr:to>
      <xdr:col>0</xdr:col>
      <xdr:colOff>866775</xdr:colOff>
      <xdr:row>65</xdr:row>
      <xdr:rowOff>676275</xdr:rowOff>
    </xdr:to>
    <xdr:pic>
      <xdr:nvPicPr>
        <xdr:cNvPr id="7476" name="Изображения 1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86029800"/>
          <a:ext cx="714375" cy="552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66675</xdr:colOff>
      <xdr:row>63</xdr:row>
      <xdr:rowOff>171450</xdr:rowOff>
    </xdr:from>
    <xdr:to>
      <xdr:col>0</xdr:col>
      <xdr:colOff>609600</xdr:colOff>
      <xdr:row>63</xdr:row>
      <xdr:rowOff>619125</xdr:rowOff>
    </xdr:to>
    <xdr:pic>
      <xdr:nvPicPr>
        <xdr:cNvPr id="7477" name="Изображения 3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84477225"/>
          <a:ext cx="542925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2</xdr:col>
      <xdr:colOff>200025</xdr:colOff>
      <xdr:row>61</xdr:row>
      <xdr:rowOff>0</xdr:rowOff>
    </xdr:from>
    <xdr:to>
      <xdr:col>2</xdr:col>
      <xdr:colOff>561975</xdr:colOff>
      <xdr:row>61</xdr:row>
      <xdr:rowOff>0</xdr:rowOff>
    </xdr:to>
    <xdr:pic>
      <xdr:nvPicPr>
        <xdr:cNvPr id="7478" name="Рисунок 2"/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831437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61</xdr:row>
      <xdr:rowOff>0</xdr:rowOff>
    </xdr:from>
    <xdr:to>
      <xdr:col>0</xdr:col>
      <xdr:colOff>885825</xdr:colOff>
      <xdr:row>61</xdr:row>
      <xdr:rowOff>0</xdr:rowOff>
    </xdr:to>
    <xdr:pic>
      <xdr:nvPicPr>
        <xdr:cNvPr id="7479" name="Рисунок 1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831437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19</xdr:row>
      <xdr:rowOff>523875</xdr:rowOff>
    </xdr:from>
    <xdr:to>
      <xdr:col>0</xdr:col>
      <xdr:colOff>876300</xdr:colOff>
      <xdr:row>19</xdr:row>
      <xdr:rowOff>1076325</xdr:rowOff>
    </xdr:to>
    <xdr:pic>
      <xdr:nvPicPr>
        <xdr:cNvPr id="7480" name="Рисунок 300"/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9956125"/>
          <a:ext cx="78105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276225</xdr:colOff>
      <xdr:row>19</xdr:row>
      <xdr:rowOff>1209675</xdr:rowOff>
    </xdr:from>
    <xdr:to>
      <xdr:col>0</xdr:col>
      <xdr:colOff>762000</xdr:colOff>
      <xdr:row>19</xdr:row>
      <xdr:rowOff>1371600</xdr:rowOff>
    </xdr:to>
    <xdr:pic>
      <xdr:nvPicPr>
        <xdr:cNvPr id="7481" name="Рисунок 13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30641925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19</xdr:row>
      <xdr:rowOff>1314450</xdr:rowOff>
    </xdr:from>
    <xdr:to>
      <xdr:col>2</xdr:col>
      <xdr:colOff>714375</xdr:colOff>
      <xdr:row>19</xdr:row>
      <xdr:rowOff>1609725</xdr:rowOff>
    </xdr:to>
    <xdr:pic>
      <xdr:nvPicPr>
        <xdr:cNvPr id="7482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30746700"/>
          <a:ext cx="514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295275</xdr:colOff>
      <xdr:row>60</xdr:row>
      <xdr:rowOff>47625</xdr:rowOff>
    </xdr:from>
    <xdr:to>
      <xdr:col>0</xdr:col>
      <xdr:colOff>704850</xdr:colOff>
      <xdr:row>60</xdr:row>
      <xdr:rowOff>781050</xdr:rowOff>
    </xdr:to>
    <xdr:pic>
      <xdr:nvPicPr>
        <xdr:cNvPr id="7483" name="Рисунок 2"/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82391250"/>
          <a:ext cx="40957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5848350</xdr:colOff>
      <xdr:row>69</xdr:row>
      <xdr:rowOff>171450</xdr:rowOff>
    </xdr:from>
    <xdr:to>
      <xdr:col>3</xdr:col>
      <xdr:colOff>7448550</xdr:colOff>
      <xdr:row>69</xdr:row>
      <xdr:rowOff>628650</xdr:rowOff>
    </xdr:to>
    <xdr:pic>
      <xdr:nvPicPr>
        <xdr:cNvPr id="7484" name="Рисунок 1"/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01175" y="90477975"/>
          <a:ext cx="1600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895350</xdr:colOff>
      <xdr:row>43</xdr:row>
      <xdr:rowOff>1495425</xdr:rowOff>
    </xdr:from>
    <xdr:to>
      <xdr:col>2</xdr:col>
      <xdr:colOff>1352550</xdr:colOff>
      <xdr:row>43</xdr:row>
      <xdr:rowOff>1762125</xdr:rowOff>
    </xdr:to>
    <xdr:pic>
      <xdr:nvPicPr>
        <xdr:cNvPr id="7485" name="Рисунок 184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63465075"/>
          <a:ext cx="4572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43</xdr:row>
      <xdr:rowOff>1495425</xdr:rowOff>
    </xdr:from>
    <xdr:to>
      <xdr:col>2</xdr:col>
      <xdr:colOff>714375</xdr:colOff>
      <xdr:row>43</xdr:row>
      <xdr:rowOff>1790700</xdr:rowOff>
    </xdr:to>
    <xdr:pic>
      <xdr:nvPicPr>
        <xdr:cNvPr id="7486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63465075"/>
          <a:ext cx="514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43</xdr:row>
      <xdr:rowOff>1323975</xdr:rowOff>
    </xdr:from>
    <xdr:to>
      <xdr:col>0</xdr:col>
      <xdr:colOff>619125</xdr:colOff>
      <xdr:row>43</xdr:row>
      <xdr:rowOff>1485900</xdr:rowOff>
    </xdr:to>
    <xdr:pic>
      <xdr:nvPicPr>
        <xdr:cNvPr id="7488" name="Рисунок 15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3293625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333375</xdr:colOff>
      <xdr:row>29</xdr:row>
      <xdr:rowOff>1543050</xdr:rowOff>
    </xdr:from>
    <xdr:to>
      <xdr:col>0</xdr:col>
      <xdr:colOff>819150</xdr:colOff>
      <xdr:row>29</xdr:row>
      <xdr:rowOff>1704975</xdr:rowOff>
    </xdr:to>
    <xdr:pic>
      <xdr:nvPicPr>
        <xdr:cNvPr id="7489" name="Рисунок 12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45272325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29</xdr:row>
      <xdr:rowOff>1343025</xdr:rowOff>
    </xdr:from>
    <xdr:to>
      <xdr:col>0</xdr:col>
      <xdr:colOff>485775</xdr:colOff>
      <xdr:row>29</xdr:row>
      <xdr:rowOff>1466850</xdr:rowOff>
    </xdr:to>
    <xdr:pic>
      <xdr:nvPicPr>
        <xdr:cNvPr id="7490" name="Рисунок 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45072300"/>
          <a:ext cx="3810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29</xdr:row>
      <xdr:rowOff>447675</xdr:rowOff>
    </xdr:from>
    <xdr:to>
      <xdr:col>0</xdr:col>
      <xdr:colOff>885825</xdr:colOff>
      <xdr:row>29</xdr:row>
      <xdr:rowOff>1190625</xdr:rowOff>
    </xdr:to>
    <xdr:pic>
      <xdr:nvPicPr>
        <xdr:cNvPr id="7491" name="Рисунок 3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44176950"/>
          <a:ext cx="77152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828675</xdr:colOff>
      <xdr:row>29</xdr:row>
      <xdr:rowOff>1552575</xdr:rowOff>
    </xdr:from>
    <xdr:to>
      <xdr:col>2</xdr:col>
      <xdr:colOff>1285875</xdr:colOff>
      <xdr:row>29</xdr:row>
      <xdr:rowOff>1828800</xdr:rowOff>
    </xdr:to>
    <xdr:pic>
      <xdr:nvPicPr>
        <xdr:cNvPr id="7492" name="Рисунок 189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6050" y="45281850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371475</xdr:colOff>
      <xdr:row>34</xdr:row>
      <xdr:rowOff>1362075</xdr:rowOff>
    </xdr:from>
    <xdr:to>
      <xdr:col>0</xdr:col>
      <xdr:colOff>857250</xdr:colOff>
      <xdr:row>34</xdr:row>
      <xdr:rowOff>1524000</xdr:rowOff>
    </xdr:to>
    <xdr:pic>
      <xdr:nvPicPr>
        <xdr:cNvPr id="7493" name="Рисунок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5276850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514350</xdr:colOff>
      <xdr:row>34</xdr:row>
      <xdr:rowOff>161925</xdr:rowOff>
    </xdr:from>
    <xdr:to>
      <xdr:col>0</xdr:col>
      <xdr:colOff>790575</xdr:colOff>
      <xdr:row>34</xdr:row>
      <xdr:rowOff>285750</xdr:rowOff>
    </xdr:to>
    <xdr:pic>
      <xdr:nvPicPr>
        <xdr:cNvPr id="7494" name="Рисунок 185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51568350"/>
          <a:ext cx="2762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771525</xdr:colOff>
      <xdr:row>34</xdr:row>
      <xdr:rowOff>1352550</xdr:rowOff>
    </xdr:from>
    <xdr:to>
      <xdr:col>2</xdr:col>
      <xdr:colOff>1228725</xdr:colOff>
      <xdr:row>34</xdr:row>
      <xdr:rowOff>1628775</xdr:rowOff>
    </xdr:to>
    <xdr:pic>
      <xdr:nvPicPr>
        <xdr:cNvPr id="7495" name="Рисунок 1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8900" y="52758975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190500</xdr:colOff>
      <xdr:row>34</xdr:row>
      <xdr:rowOff>1390650</xdr:rowOff>
    </xdr:from>
    <xdr:to>
      <xdr:col>2</xdr:col>
      <xdr:colOff>704850</xdr:colOff>
      <xdr:row>34</xdr:row>
      <xdr:rowOff>1676400</xdr:rowOff>
    </xdr:to>
    <xdr:pic>
      <xdr:nvPicPr>
        <xdr:cNvPr id="7496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52797075"/>
          <a:ext cx="514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31</xdr:row>
      <xdr:rowOff>66675</xdr:rowOff>
    </xdr:from>
    <xdr:to>
      <xdr:col>0</xdr:col>
      <xdr:colOff>676275</xdr:colOff>
      <xdr:row>31</xdr:row>
      <xdr:rowOff>609600</xdr:rowOff>
    </xdr:to>
    <xdr:pic>
      <xdr:nvPicPr>
        <xdr:cNvPr id="7497" name="Рисунок 200" descr="фото.2 Новинка Кронштейн AVM542-BKT B|Кронштейн настенный уличный для купольных камер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46443900"/>
          <a:ext cx="533400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76200</xdr:colOff>
      <xdr:row>32</xdr:row>
      <xdr:rowOff>190500</xdr:rowOff>
    </xdr:from>
    <xdr:to>
      <xdr:col>0</xdr:col>
      <xdr:colOff>857250</xdr:colOff>
      <xdr:row>32</xdr:row>
      <xdr:rowOff>581025</xdr:rowOff>
    </xdr:to>
    <xdr:pic>
      <xdr:nvPicPr>
        <xdr:cNvPr id="7499" name="Рисунок 3"/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47301150"/>
          <a:ext cx="78105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37</xdr:row>
      <xdr:rowOff>180975</xdr:rowOff>
    </xdr:from>
    <xdr:to>
      <xdr:col>0</xdr:col>
      <xdr:colOff>838200</xdr:colOff>
      <xdr:row>37</xdr:row>
      <xdr:rowOff>790575</xdr:rowOff>
    </xdr:to>
    <xdr:pic>
      <xdr:nvPicPr>
        <xdr:cNvPr id="7500" name="Рисунок 1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6026050"/>
          <a:ext cx="80010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504825</xdr:colOff>
      <xdr:row>10</xdr:row>
      <xdr:rowOff>1485900</xdr:rowOff>
    </xdr:from>
    <xdr:to>
      <xdr:col>2</xdr:col>
      <xdr:colOff>1009650</xdr:colOff>
      <xdr:row>10</xdr:row>
      <xdr:rowOff>1781175</xdr:rowOff>
    </xdr:to>
    <xdr:pic>
      <xdr:nvPicPr>
        <xdr:cNvPr id="7501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16325850"/>
          <a:ext cx="5048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704850</xdr:colOff>
      <xdr:row>68</xdr:row>
      <xdr:rowOff>1343025</xdr:rowOff>
    </xdr:from>
    <xdr:to>
      <xdr:col>2</xdr:col>
      <xdr:colOff>1619250</xdr:colOff>
      <xdr:row>68</xdr:row>
      <xdr:rowOff>1495425</xdr:rowOff>
    </xdr:to>
    <xdr:pic>
      <xdr:nvPicPr>
        <xdr:cNvPr id="7502" name="Рисунок 1"/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2225" y="90030300"/>
          <a:ext cx="914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68</xdr:row>
      <xdr:rowOff>314325</xdr:rowOff>
    </xdr:from>
    <xdr:to>
      <xdr:col>1</xdr:col>
      <xdr:colOff>723900</xdr:colOff>
      <xdr:row>68</xdr:row>
      <xdr:rowOff>1247775</xdr:rowOff>
    </xdr:to>
    <xdr:pic>
      <xdr:nvPicPr>
        <xdr:cNvPr id="7503" name="Рисунок 2"/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89001600"/>
          <a:ext cx="1562100" cy="933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67</xdr:row>
      <xdr:rowOff>257175</xdr:rowOff>
    </xdr:from>
    <xdr:to>
      <xdr:col>1</xdr:col>
      <xdr:colOff>638175</xdr:colOff>
      <xdr:row>67</xdr:row>
      <xdr:rowOff>1428750</xdr:rowOff>
    </xdr:to>
    <xdr:pic>
      <xdr:nvPicPr>
        <xdr:cNvPr id="7504" name="Рисунок 3"/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7325200"/>
          <a:ext cx="14287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9</xdr:row>
      <xdr:rowOff>1076325</xdr:rowOff>
    </xdr:from>
    <xdr:to>
      <xdr:col>0</xdr:col>
      <xdr:colOff>876300</xdr:colOff>
      <xdr:row>9</xdr:row>
      <xdr:rowOff>1400175</xdr:rowOff>
    </xdr:to>
    <xdr:pic>
      <xdr:nvPicPr>
        <xdr:cNvPr id="7505" name="Рисунок 4"/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54075"/>
          <a:ext cx="8763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8</xdr:row>
      <xdr:rowOff>1304925</xdr:rowOff>
    </xdr:from>
    <xdr:to>
      <xdr:col>0</xdr:col>
      <xdr:colOff>876300</xdr:colOff>
      <xdr:row>8</xdr:row>
      <xdr:rowOff>1619250</xdr:rowOff>
    </xdr:to>
    <xdr:pic>
      <xdr:nvPicPr>
        <xdr:cNvPr id="7506" name="Рисунок 205"/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172825"/>
          <a:ext cx="8763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371475</xdr:colOff>
      <xdr:row>8</xdr:row>
      <xdr:rowOff>1752600</xdr:rowOff>
    </xdr:from>
    <xdr:to>
      <xdr:col>2</xdr:col>
      <xdr:colOff>876300</xdr:colOff>
      <xdr:row>8</xdr:row>
      <xdr:rowOff>2047875</xdr:rowOff>
    </xdr:to>
    <xdr:pic>
      <xdr:nvPicPr>
        <xdr:cNvPr id="7507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1620500"/>
          <a:ext cx="5048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400050</xdr:colOff>
      <xdr:row>9</xdr:row>
      <xdr:rowOff>2019300</xdr:rowOff>
    </xdr:from>
    <xdr:to>
      <xdr:col>2</xdr:col>
      <xdr:colOff>904875</xdr:colOff>
      <xdr:row>9</xdr:row>
      <xdr:rowOff>2324100</xdr:rowOff>
    </xdr:to>
    <xdr:pic>
      <xdr:nvPicPr>
        <xdr:cNvPr id="7508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4497050"/>
          <a:ext cx="504825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47</xdr:row>
      <xdr:rowOff>485775</xdr:rowOff>
    </xdr:from>
    <xdr:to>
      <xdr:col>0</xdr:col>
      <xdr:colOff>876300</xdr:colOff>
      <xdr:row>47</xdr:row>
      <xdr:rowOff>1314450</xdr:rowOff>
    </xdr:to>
    <xdr:pic>
      <xdr:nvPicPr>
        <xdr:cNvPr id="7510" name="Рисунок 1"/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66236850"/>
          <a:ext cx="83820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46</xdr:row>
      <xdr:rowOff>400050</xdr:rowOff>
    </xdr:from>
    <xdr:to>
      <xdr:col>0</xdr:col>
      <xdr:colOff>838200</xdr:colOff>
      <xdr:row>46</xdr:row>
      <xdr:rowOff>1076325</xdr:rowOff>
    </xdr:to>
    <xdr:pic>
      <xdr:nvPicPr>
        <xdr:cNvPr id="7511" name="Рисунок 2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64627125"/>
          <a:ext cx="8001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131989</xdr:colOff>
      <xdr:row>28</xdr:row>
      <xdr:rowOff>115661</xdr:rowOff>
    </xdr:from>
    <xdr:to>
      <xdr:col>0</xdr:col>
      <xdr:colOff>903514</xdr:colOff>
      <xdr:row>28</xdr:row>
      <xdr:rowOff>858611</xdr:rowOff>
    </xdr:to>
    <xdr:pic>
      <xdr:nvPicPr>
        <xdr:cNvPr id="7512" name="Рисунок 3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989" y="44624625"/>
          <a:ext cx="77152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104775</xdr:colOff>
      <xdr:row>29</xdr:row>
      <xdr:rowOff>1524000</xdr:rowOff>
    </xdr:from>
    <xdr:to>
      <xdr:col>2</xdr:col>
      <xdr:colOff>609600</xdr:colOff>
      <xdr:row>29</xdr:row>
      <xdr:rowOff>1819275</xdr:rowOff>
    </xdr:to>
    <xdr:pic>
      <xdr:nvPicPr>
        <xdr:cNvPr id="7516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150" y="45253275"/>
          <a:ext cx="5048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4</xdr:row>
      <xdr:rowOff>0</xdr:rowOff>
    </xdr:from>
    <xdr:to>
      <xdr:col>0</xdr:col>
      <xdr:colOff>847725</xdr:colOff>
      <xdr:row>4</xdr:row>
      <xdr:rowOff>0</xdr:rowOff>
    </xdr:to>
    <xdr:pic>
      <xdr:nvPicPr>
        <xdr:cNvPr id="7517" name="Рисунок 3"/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266950"/>
          <a:ext cx="7905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219075</xdr:colOff>
      <xdr:row>4</xdr:row>
      <xdr:rowOff>0</xdr:rowOff>
    </xdr:from>
    <xdr:to>
      <xdr:col>2</xdr:col>
      <xdr:colOff>581025</xdr:colOff>
      <xdr:row>4</xdr:row>
      <xdr:rowOff>0</xdr:rowOff>
    </xdr:to>
    <xdr:pic>
      <xdr:nvPicPr>
        <xdr:cNvPr id="7518" name="Рисунок 2"/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226695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4</xdr:row>
      <xdr:rowOff>0</xdr:rowOff>
    </xdr:from>
    <xdr:to>
      <xdr:col>0</xdr:col>
      <xdr:colOff>895350</xdr:colOff>
      <xdr:row>4</xdr:row>
      <xdr:rowOff>0</xdr:rowOff>
    </xdr:to>
    <xdr:pic>
      <xdr:nvPicPr>
        <xdr:cNvPr id="7519" name="Рисунок 1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266950"/>
          <a:ext cx="8477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4</xdr:row>
      <xdr:rowOff>0</xdr:rowOff>
    </xdr:from>
    <xdr:to>
      <xdr:col>2</xdr:col>
      <xdr:colOff>561975</xdr:colOff>
      <xdr:row>4</xdr:row>
      <xdr:rowOff>0</xdr:rowOff>
    </xdr:to>
    <xdr:pic>
      <xdr:nvPicPr>
        <xdr:cNvPr id="7520" name="Рисунок 2"/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226695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4</xdr:row>
      <xdr:rowOff>0</xdr:rowOff>
    </xdr:from>
    <xdr:to>
      <xdr:col>0</xdr:col>
      <xdr:colOff>885825</xdr:colOff>
      <xdr:row>4</xdr:row>
      <xdr:rowOff>0</xdr:rowOff>
    </xdr:to>
    <xdr:pic>
      <xdr:nvPicPr>
        <xdr:cNvPr id="7521" name="Рисунок 1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2669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200025</xdr:colOff>
      <xdr:row>4</xdr:row>
      <xdr:rowOff>1076325</xdr:rowOff>
    </xdr:from>
    <xdr:to>
      <xdr:col>2</xdr:col>
      <xdr:colOff>561975</xdr:colOff>
      <xdr:row>4</xdr:row>
      <xdr:rowOff>1076325</xdr:rowOff>
    </xdr:to>
    <xdr:pic>
      <xdr:nvPicPr>
        <xdr:cNvPr id="7522" name="Рисунок 2"/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33432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4</xdr:row>
      <xdr:rowOff>1085850</xdr:rowOff>
    </xdr:from>
    <xdr:to>
      <xdr:col>0</xdr:col>
      <xdr:colOff>885825</xdr:colOff>
      <xdr:row>4</xdr:row>
      <xdr:rowOff>1085850</xdr:rowOff>
    </xdr:to>
    <xdr:pic>
      <xdr:nvPicPr>
        <xdr:cNvPr id="7523" name="Рисунок 1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35280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114300</xdr:colOff>
      <xdr:row>4</xdr:row>
      <xdr:rowOff>1762125</xdr:rowOff>
    </xdr:from>
    <xdr:to>
      <xdr:col>2</xdr:col>
      <xdr:colOff>1247775</xdr:colOff>
      <xdr:row>4</xdr:row>
      <xdr:rowOff>2200275</xdr:rowOff>
    </xdr:to>
    <xdr:pic>
      <xdr:nvPicPr>
        <xdr:cNvPr id="7524" name="Рисунок 7"/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4029075"/>
          <a:ext cx="20669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5</xdr:row>
      <xdr:rowOff>1628775</xdr:rowOff>
    </xdr:from>
    <xdr:to>
      <xdr:col>2</xdr:col>
      <xdr:colOff>1190625</xdr:colOff>
      <xdr:row>5</xdr:row>
      <xdr:rowOff>2066925</xdr:rowOff>
    </xdr:to>
    <xdr:pic>
      <xdr:nvPicPr>
        <xdr:cNvPr id="7525" name="Рисунок 7"/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" y="6276975"/>
          <a:ext cx="207645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1600200</xdr:rowOff>
    </xdr:from>
    <xdr:to>
      <xdr:col>2</xdr:col>
      <xdr:colOff>1209675</xdr:colOff>
      <xdr:row>6</xdr:row>
      <xdr:rowOff>2028825</xdr:rowOff>
    </xdr:to>
    <xdr:pic>
      <xdr:nvPicPr>
        <xdr:cNvPr id="7526" name="Рисунок 7"/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5" y="8677275"/>
          <a:ext cx="20669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</xdr:row>
      <xdr:rowOff>857250</xdr:rowOff>
    </xdr:from>
    <xdr:to>
      <xdr:col>0</xdr:col>
      <xdr:colOff>895350</xdr:colOff>
      <xdr:row>4</xdr:row>
      <xdr:rowOff>1200150</xdr:rowOff>
    </xdr:to>
    <xdr:pic>
      <xdr:nvPicPr>
        <xdr:cNvPr id="7527" name="Рисунок 12"/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24200"/>
          <a:ext cx="8953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</xdr:row>
      <xdr:rowOff>857250</xdr:rowOff>
    </xdr:from>
    <xdr:to>
      <xdr:col>0</xdr:col>
      <xdr:colOff>838200</xdr:colOff>
      <xdr:row>5</xdr:row>
      <xdr:rowOff>1219200</xdr:rowOff>
    </xdr:to>
    <xdr:pic>
      <xdr:nvPicPr>
        <xdr:cNvPr id="7528" name="Рисунок 10"/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05450"/>
          <a:ext cx="838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</xdr:row>
      <xdr:rowOff>990600</xdr:rowOff>
    </xdr:from>
    <xdr:to>
      <xdr:col>0</xdr:col>
      <xdr:colOff>904875</xdr:colOff>
      <xdr:row>6</xdr:row>
      <xdr:rowOff>1409700</xdr:rowOff>
    </xdr:to>
    <xdr:pic>
      <xdr:nvPicPr>
        <xdr:cNvPr id="7529" name="Рисунок 11"/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67675"/>
          <a:ext cx="9048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883707</xdr:colOff>
      <xdr:row>51</xdr:row>
      <xdr:rowOff>138338</xdr:rowOff>
    </xdr:from>
    <xdr:to>
      <xdr:col>2</xdr:col>
      <xdr:colOff>134189</xdr:colOff>
      <xdr:row>51</xdr:row>
      <xdr:rowOff>664979</xdr:rowOff>
    </xdr:to>
    <xdr:sp macro="" textlink="">
      <xdr:nvSpPr>
        <xdr:cNvPr id="197" name="Пятно 2 5"/>
        <xdr:cNvSpPr/>
      </xdr:nvSpPr>
      <xdr:spPr>
        <a:xfrm rot="20375906">
          <a:off x="883707" y="84069463"/>
          <a:ext cx="1107857" cy="5266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789215</xdr:colOff>
      <xdr:row>4</xdr:row>
      <xdr:rowOff>367393</xdr:rowOff>
    </xdr:from>
    <xdr:to>
      <xdr:col>2</xdr:col>
      <xdr:colOff>32137</xdr:colOff>
      <xdr:row>4</xdr:row>
      <xdr:rowOff>894034</xdr:rowOff>
    </xdr:to>
    <xdr:sp macro="" textlink="">
      <xdr:nvSpPr>
        <xdr:cNvPr id="201" name="Пятно 2 5"/>
        <xdr:cNvSpPr/>
      </xdr:nvSpPr>
      <xdr:spPr>
        <a:xfrm rot="20375906">
          <a:off x="789215" y="3048000"/>
          <a:ext cx="1107101" cy="5266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683079</xdr:colOff>
      <xdr:row>5</xdr:row>
      <xdr:rowOff>247649</xdr:rowOff>
    </xdr:from>
    <xdr:to>
      <xdr:col>1</xdr:col>
      <xdr:colOff>864894</xdr:colOff>
      <xdr:row>5</xdr:row>
      <xdr:rowOff>774290</xdr:rowOff>
    </xdr:to>
    <xdr:sp macro="" textlink="">
      <xdr:nvSpPr>
        <xdr:cNvPr id="202" name="Пятно 2 5"/>
        <xdr:cNvSpPr/>
      </xdr:nvSpPr>
      <xdr:spPr>
        <a:xfrm rot="20375906">
          <a:off x="683079" y="5309506"/>
          <a:ext cx="1107101" cy="5266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644979</xdr:colOff>
      <xdr:row>6</xdr:row>
      <xdr:rowOff>291192</xdr:rowOff>
    </xdr:from>
    <xdr:to>
      <xdr:col>1</xdr:col>
      <xdr:colOff>826794</xdr:colOff>
      <xdr:row>6</xdr:row>
      <xdr:rowOff>817833</xdr:rowOff>
    </xdr:to>
    <xdr:sp macro="" textlink="">
      <xdr:nvSpPr>
        <xdr:cNvPr id="203" name="Пятно 2 5"/>
        <xdr:cNvSpPr/>
      </xdr:nvSpPr>
      <xdr:spPr>
        <a:xfrm rot="20375906">
          <a:off x="644979" y="7788728"/>
          <a:ext cx="1107101" cy="5266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47625</xdr:colOff>
      <xdr:row>34</xdr:row>
      <xdr:rowOff>457200</xdr:rowOff>
    </xdr:from>
    <xdr:to>
      <xdr:col>0</xdr:col>
      <xdr:colOff>895350</xdr:colOff>
      <xdr:row>34</xdr:row>
      <xdr:rowOff>1228725</xdr:rowOff>
    </xdr:to>
    <xdr:pic>
      <xdr:nvPicPr>
        <xdr:cNvPr id="7534" name="Рисунок 1"/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51863625"/>
          <a:ext cx="84772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895735</xdr:colOff>
      <xdr:row>50</xdr:row>
      <xdr:rowOff>163077</xdr:rowOff>
    </xdr:from>
    <xdr:to>
      <xdr:col>2</xdr:col>
      <xdr:colOff>142368</xdr:colOff>
      <xdr:row>50</xdr:row>
      <xdr:rowOff>689718</xdr:rowOff>
    </xdr:to>
    <xdr:sp macro="" textlink="">
      <xdr:nvSpPr>
        <xdr:cNvPr id="205" name="Пятно 2 5"/>
        <xdr:cNvSpPr/>
      </xdr:nvSpPr>
      <xdr:spPr>
        <a:xfrm rot="20375906">
          <a:off x="895735" y="82030452"/>
          <a:ext cx="1104008" cy="5266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910441</xdr:colOff>
      <xdr:row>49</xdr:row>
      <xdr:rowOff>126586</xdr:rowOff>
    </xdr:from>
    <xdr:to>
      <xdr:col>2</xdr:col>
      <xdr:colOff>157074</xdr:colOff>
      <xdr:row>49</xdr:row>
      <xdr:rowOff>577027</xdr:rowOff>
    </xdr:to>
    <xdr:sp macro="" textlink="">
      <xdr:nvSpPr>
        <xdr:cNvPr id="257" name="Пятно 2 5"/>
        <xdr:cNvSpPr/>
      </xdr:nvSpPr>
      <xdr:spPr>
        <a:xfrm rot="20375906">
          <a:off x="910441" y="79930211"/>
          <a:ext cx="1104008" cy="4504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38100</xdr:colOff>
      <xdr:row>51</xdr:row>
      <xdr:rowOff>676275</xdr:rowOff>
    </xdr:from>
    <xdr:to>
      <xdr:col>0</xdr:col>
      <xdr:colOff>876300</xdr:colOff>
      <xdr:row>51</xdr:row>
      <xdr:rowOff>1466850</xdr:rowOff>
    </xdr:to>
    <xdr:pic>
      <xdr:nvPicPr>
        <xdr:cNvPr id="7559" name="Рисунок 1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2971025"/>
          <a:ext cx="8382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52</xdr:row>
      <xdr:rowOff>866775</xdr:rowOff>
    </xdr:from>
    <xdr:to>
      <xdr:col>0</xdr:col>
      <xdr:colOff>904875</xdr:colOff>
      <xdr:row>52</xdr:row>
      <xdr:rowOff>1524000</xdr:rowOff>
    </xdr:to>
    <xdr:pic>
      <xdr:nvPicPr>
        <xdr:cNvPr id="7560" name="Рисунок 2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75523725"/>
          <a:ext cx="88582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49</xdr:row>
      <xdr:rowOff>514350</xdr:rowOff>
    </xdr:from>
    <xdr:to>
      <xdr:col>0</xdr:col>
      <xdr:colOff>904875</xdr:colOff>
      <xdr:row>49</xdr:row>
      <xdr:rowOff>1304925</xdr:rowOff>
    </xdr:to>
    <xdr:pic>
      <xdr:nvPicPr>
        <xdr:cNvPr id="7561" name="Рисунок 3"/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683228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50</xdr:row>
      <xdr:rowOff>685800</xdr:rowOff>
    </xdr:from>
    <xdr:to>
      <xdr:col>0</xdr:col>
      <xdr:colOff>885825</xdr:colOff>
      <xdr:row>50</xdr:row>
      <xdr:rowOff>1381125</xdr:rowOff>
    </xdr:to>
    <xdr:pic>
      <xdr:nvPicPr>
        <xdr:cNvPr id="7562" name="Рисунок 4"/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70780275"/>
          <a:ext cx="8667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904875</xdr:colOff>
      <xdr:row>49</xdr:row>
      <xdr:rowOff>1676400</xdr:rowOff>
    </xdr:from>
    <xdr:to>
      <xdr:col>2</xdr:col>
      <xdr:colOff>1362075</xdr:colOff>
      <xdr:row>49</xdr:row>
      <xdr:rowOff>1952625</xdr:rowOff>
    </xdr:to>
    <xdr:pic>
      <xdr:nvPicPr>
        <xdr:cNvPr id="7563" name="Рисунок 1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0" y="69484875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342900</xdr:colOff>
      <xdr:row>49</xdr:row>
      <xdr:rowOff>1676400</xdr:rowOff>
    </xdr:from>
    <xdr:to>
      <xdr:col>2</xdr:col>
      <xdr:colOff>857250</xdr:colOff>
      <xdr:row>49</xdr:row>
      <xdr:rowOff>1962150</xdr:rowOff>
    </xdr:to>
    <xdr:pic>
      <xdr:nvPicPr>
        <xdr:cNvPr id="7564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0275" y="69484875"/>
          <a:ext cx="514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914400</xdr:colOff>
      <xdr:row>50</xdr:row>
      <xdr:rowOff>1647825</xdr:rowOff>
    </xdr:from>
    <xdr:to>
      <xdr:col>2</xdr:col>
      <xdr:colOff>1371600</xdr:colOff>
      <xdr:row>50</xdr:row>
      <xdr:rowOff>1924050</xdr:rowOff>
    </xdr:to>
    <xdr:pic>
      <xdr:nvPicPr>
        <xdr:cNvPr id="7565" name="Рисунок 1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1775" y="71742300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352425</xdr:colOff>
      <xdr:row>50</xdr:row>
      <xdr:rowOff>1647825</xdr:rowOff>
    </xdr:from>
    <xdr:to>
      <xdr:col>2</xdr:col>
      <xdr:colOff>866775</xdr:colOff>
      <xdr:row>50</xdr:row>
      <xdr:rowOff>1933575</xdr:rowOff>
    </xdr:to>
    <xdr:pic>
      <xdr:nvPicPr>
        <xdr:cNvPr id="7566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1742300"/>
          <a:ext cx="514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838200</xdr:colOff>
      <xdr:row>51</xdr:row>
      <xdr:rowOff>1638300</xdr:rowOff>
    </xdr:from>
    <xdr:to>
      <xdr:col>2</xdr:col>
      <xdr:colOff>1295400</xdr:colOff>
      <xdr:row>51</xdr:row>
      <xdr:rowOff>1914525</xdr:rowOff>
    </xdr:to>
    <xdr:pic>
      <xdr:nvPicPr>
        <xdr:cNvPr id="7567" name="Рисунок 1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73933050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276225</xdr:colOff>
      <xdr:row>51</xdr:row>
      <xdr:rowOff>1638300</xdr:rowOff>
    </xdr:from>
    <xdr:to>
      <xdr:col>2</xdr:col>
      <xdr:colOff>790575</xdr:colOff>
      <xdr:row>51</xdr:row>
      <xdr:rowOff>1924050</xdr:rowOff>
    </xdr:to>
    <xdr:pic>
      <xdr:nvPicPr>
        <xdr:cNvPr id="7568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3600" y="73933050"/>
          <a:ext cx="514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866775</xdr:colOff>
      <xdr:row>52</xdr:row>
      <xdr:rowOff>1781175</xdr:rowOff>
    </xdr:from>
    <xdr:to>
      <xdr:col>2</xdr:col>
      <xdr:colOff>1323975</xdr:colOff>
      <xdr:row>52</xdr:row>
      <xdr:rowOff>2057400</xdr:rowOff>
    </xdr:to>
    <xdr:pic>
      <xdr:nvPicPr>
        <xdr:cNvPr id="7569" name="Рисунок 1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4150" y="76438125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304800</xdr:colOff>
      <xdr:row>52</xdr:row>
      <xdr:rowOff>1781175</xdr:rowOff>
    </xdr:from>
    <xdr:to>
      <xdr:col>2</xdr:col>
      <xdr:colOff>819150</xdr:colOff>
      <xdr:row>52</xdr:row>
      <xdr:rowOff>2066925</xdr:rowOff>
    </xdr:to>
    <xdr:pic>
      <xdr:nvPicPr>
        <xdr:cNvPr id="7570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76438125"/>
          <a:ext cx="514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12</xdr:row>
      <xdr:rowOff>1162050</xdr:rowOff>
    </xdr:from>
    <xdr:to>
      <xdr:col>0</xdr:col>
      <xdr:colOff>895350</xdr:colOff>
      <xdr:row>12</xdr:row>
      <xdr:rowOff>1466850</xdr:rowOff>
    </xdr:to>
    <xdr:pic>
      <xdr:nvPicPr>
        <xdr:cNvPr id="7571" name="Рисунок 4"/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183600"/>
          <a:ext cx="8382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878418</xdr:colOff>
      <xdr:row>52</xdr:row>
      <xdr:rowOff>153489</xdr:rowOff>
    </xdr:from>
    <xdr:to>
      <xdr:col>2</xdr:col>
      <xdr:colOff>128900</xdr:colOff>
      <xdr:row>52</xdr:row>
      <xdr:rowOff>680130</xdr:rowOff>
    </xdr:to>
    <xdr:sp macro="" textlink="">
      <xdr:nvSpPr>
        <xdr:cNvPr id="270" name="Пятно 2 5"/>
        <xdr:cNvSpPr/>
      </xdr:nvSpPr>
      <xdr:spPr>
        <a:xfrm rot="20375906">
          <a:off x="878418" y="86291239"/>
          <a:ext cx="1107857" cy="5266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323850</xdr:colOff>
      <xdr:row>49</xdr:row>
      <xdr:rowOff>1609725</xdr:rowOff>
    </xdr:from>
    <xdr:to>
      <xdr:col>0</xdr:col>
      <xdr:colOff>809625</xdr:colOff>
      <xdr:row>49</xdr:row>
      <xdr:rowOff>1771650</xdr:rowOff>
    </xdr:to>
    <xdr:pic>
      <xdr:nvPicPr>
        <xdr:cNvPr id="7573" name="Рисунок 12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6941820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49</xdr:row>
      <xdr:rowOff>1409700</xdr:rowOff>
    </xdr:from>
    <xdr:to>
      <xdr:col>0</xdr:col>
      <xdr:colOff>476250</xdr:colOff>
      <xdr:row>49</xdr:row>
      <xdr:rowOff>1533525</xdr:rowOff>
    </xdr:to>
    <xdr:pic>
      <xdr:nvPicPr>
        <xdr:cNvPr id="7574" name="Рисунок 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69218175"/>
          <a:ext cx="3810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361950</xdr:colOff>
      <xdr:row>50</xdr:row>
      <xdr:rowOff>1743075</xdr:rowOff>
    </xdr:from>
    <xdr:to>
      <xdr:col>0</xdr:col>
      <xdr:colOff>847725</xdr:colOff>
      <xdr:row>50</xdr:row>
      <xdr:rowOff>1905000</xdr:rowOff>
    </xdr:to>
    <xdr:pic>
      <xdr:nvPicPr>
        <xdr:cNvPr id="7575" name="Рисунок 12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7183755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409575</xdr:colOff>
      <xdr:row>51</xdr:row>
      <xdr:rowOff>1885950</xdr:rowOff>
    </xdr:from>
    <xdr:to>
      <xdr:col>0</xdr:col>
      <xdr:colOff>895350</xdr:colOff>
      <xdr:row>51</xdr:row>
      <xdr:rowOff>2047875</xdr:rowOff>
    </xdr:to>
    <xdr:pic>
      <xdr:nvPicPr>
        <xdr:cNvPr id="7576" name="Рисунок 12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7418070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180975</xdr:colOff>
      <xdr:row>51</xdr:row>
      <xdr:rowOff>1685925</xdr:rowOff>
    </xdr:from>
    <xdr:to>
      <xdr:col>0</xdr:col>
      <xdr:colOff>561975</xdr:colOff>
      <xdr:row>51</xdr:row>
      <xdr:rowOff>1809750</xdr:rowOff>
    </xdr:to>
    <xdr:pic>
      <xdr:nvPicPr>
        <xdr:cNvPr id="7577" name="Рисунок 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73980675"/>
          <a:ext cx="3810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323850</xdr:colOff>
      <xdr:row>52</xdr:row>
      <xdr:rowOff>1828800</xdr:rowOff>
    </xdr:from>
    <xdr:to>
      <xdr:col>0</xdr:col>
      <xdr:colOff>809625</xdr:colOff>
      <xdr:row>52</xdr:row>
      <xdr:rowOff>1990725</xdr:rowOff>
    </xdr:to>
    <xdr:pic>
      <xdr:nvPicPr>
        <xdr:cNvPr id="7578" name="Рисунок 12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76485750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13</xdr:row>
      <xdr:rowOff>1428750</xdr:rowOff>
    </xdr:from>
    <xdr:to>
      <xdr:col>0</xdr:col>
      <xdr:colOff>838200</xdr:colOff>
      <xdr:row>13</xdr:row>
      <xdr:rowOff>1914525</xdr:rowOff>
    </xdr:to>
    <xdr:pic>
      <xdr:nvPicPr>
        <xdr:cNvPr id="7579" name="Рисунок 1"/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345900"/>
          <a:ext cx="8382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914400</xdr:colOff>
      <xdr:row>69</xdr:row>
      <xdr:rowOff>590550</xdr:rowOff>
    </xdr:from>
    <xdr:to>
      <xdr:col>3</xdr:col>
      <xdr:colOff>2628900</xdr:colOff>
      <xdr:row>69</xdr:row>
      <xdr:rowOff>1066800</xdr:rowOff>
    </xdr:to>
    <xdr:pic>
      <xdr:nvPicPr>
        <xdr:cNvPr id="7580" name="Рисунок 1"/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67225" y="90897075"/>
          <a:ext cx="17145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455840</xdr:colOff>
      <xdr:row>12</xdr:row>
      <xdr:rowOff>163284</xdr:rowOff>
    </xdr:from>
    <xdr:to>
      <xdr:col>2</xdr:col>
      <xdr:colOff>627759</xdr:colOff>
      <xdr:row>12</xdr:row>
      <xdr:rowOff>613725</xdr:rowOff>
    </xdr:to>
    <xdr:sp macro="" textlink="">
      <xdr:nvSpPr>
        <xdr:cNvPr id="242" name="Пятно 2 5"/>
        <xdr:cNvSpPr/>
      </xdr:nvSpPr>
      <xdr:spPr>
        <a:xfrm rot="20375906">
          <a:off x="1381126" y="20220213"/>
          <a:ext cx="1110812" cy="4504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1</xdr:col>
      <xdr:colOff>547686</xdr:colOff>
      <xdr:row>13</xdr:row>
      <xdr:rowOff>158749</xdr:rowOff>
    </xdr:from>
    <xdr:to>
      <xdr:col>2</xdr:col>
      <xdr:colOff>723007</xdr:colOff>
      <xdr:row>13</xdr:row>
      <xdr:rowOff>609190</xdr:rowOff>
    </xdr:to>
    <xdr:sp macro="" textlink="">
      <xdr:nvSpPr>
        <xdr:cNvPr id="243" name="Пятно 2 5"/>
        <xdr:cNvSpPr/>
      </xdr:nvSpPr>
      <xdr:spPr>
        <a:xfrm rot="20375906">
          <a:off x="1476374" y="23066374"/>
          <a:ext cx="1104008" cy="4504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883707</xdr:colOff>
      <xdr:row>51</xdr:row>
      <xdr:rowOff>138338</xdr:rowOff>
    </xdr:from>
    <xdr:to>
      <xdr:col>2</xdr:col>
      <xdr:colOff>134189</xdr:colOff>
      <xdr:row>51</xdr:row>
      <xdr:rowOff>664979</xdr:rowOff>
    </xdr:to>
    <xdr:sp macro="" textlink="">
      <xdr:nvSpPr>
        <xdr:cNvPr id="204" name="Пятно 2 5"/>
        <xdr:cNvSpPr/>
      </xdr:nvSpPr>
      <xdr:spPr>
        <a:xfrm rot="20375906">
          <a:off x="883707" y="72833138"/>
          <a:ext cx="1107857" cy="5266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895735</xdr:colOff>
      <xdr:row>50</xdr:row>
      <xdr:rowOff>163077</xdr:rowOff>
    </xdr:from>
    <xdr:to>
      <xdr:col>2</xdr:col>
      <xdr:colOff>142368</xdr:colOff>
      <xdr:row>50</xdr:row>
      <xdr:rowOff>689718</xdr:rowOff>
    </xdr:to>
    <xdr:sp macro="" textlink="">
      <xdr:nvSpPr>
        <xdr:cNvPr id="206" name="Пятно 2 5"/>
        <xdr:cNvSpPr/>
      </xdr:nvSpPr>
      <xdr:spPr>
        <a:xfrm rot="20375906">
          <a:off x="895735" y="70657602"/>
          <a:ext cx="1104008" cy="5266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910441</xdr:colOff>
      <xdr:row>49</xdr:row>
      <xdr:rowOff>126586</xdr:rowOff>
    </xdr:from>
    <xdr:to>
      <xdr:col>2</xdr:col>
      <xdr:colOff>157074</xdr:colOff>
      <xdr:row>49</xdr:row>
      <xdr:rowOff>577027</xdr:rowOff>
    </xdr:to>
    <xdr:sp macro="" textlink="">
      <xdr:nvSpPr>
        <xdr:cNvPr id="207" name="Пятно 2 5"/>
        <xdr:cNvSpPr/>
      </xdr:nvSpPr>
      <xdr:spPr>
        <a:xfrm rot="20375906">
          <a:off x="910441" y="68335111"/>
          <a:ext cx="1104008" cy="4504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878418</xdr:colOff>
      <xdr:row>52</xdr:row>
      <xdr:rowOff>153489</xdr:rowOff>
    </xdr:from>
    <xdr:to>
      <xdr:col>2</xdr:col>
      <xdr:colOff>128900</xdr:colOff>
      <xdr:row>52</xdr:row>
      <xdr:rowOff>680130</xdr:rowOff>
    </xdr:to>
    <xdr:sp macro="" textlink="">
      <xdr:nvSpPr>
        <xdr:cNvPr id="208" name="Пятно 2 5"/>
        <xdr:cNvSpPr/>
      </xdr:nvSpPr>
      <xdr:spPr>
        <a:xfrm rot="20375906">
          <a:off x="878418" y="75210489"/>
          <a:ext cx="1107857" cy="5266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371475</xdr:colOff>
      <xdr:row>33</xdr:row>
      <xdr:rowOff>1362075</xdr:rowOff>
    </xdr:from>
    <xdr:to>
      <xdr:col>0</xdr:col>
      <xdr:colOff>857250</xdr:colOff>
      <xdr:row>33</xdr:row>
      <xdr:rowOff>1524000</xdr:rowOff>
    </xdr:to>
    <xdr:pic>
      <xdr:nvPicPr>
        <xdr:cNvPr id="7587" name="Рисунок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51006375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752475</xdr:colOff>
      <xdr:row>33</xdr:row>
      <xdr:rowOff>1390650</xdr:rowOff>
    </xdr:from>
    <xdr:to>
      <xdr:col>2</xdr:col>
      <xdr:colOff>1209675</xdr:colOff>
      <xdr:row>33</xdr:row>
      <xdr:rowOff>1666875</xdr:rowOff>
    </xdr:to>
    <xdr:pic>
      <xdr:nvPicPr>
        <xdr:cNvPr id="7588" name="Рисунок 1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51034950"/>
          <a:ext cx="4572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514350</xdr:colOff>
      <xdr:row>33</xdr:row>
      <xdr:rowOff>161925</xdr:rowOff>
    </xdr:from>
    <xdr:to>
      <xdr:col>0</xdr:col>
      <xdr:colOff>790575</xdr:colOff>
      <xdr:row>33</xdr:row>
      <xdr:rowOff>285750</xdr:rowOff>
    </xdr:to>
    <xdr:pic>
      <xdr:nvPicPr>
        <xdr:cNvPr id="7589" name="Рисунок 185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806225"/>
          <a:ext cx="2762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190500</xdr:colOff>
      <xdr:row>33</xdr:row>
      <xdr:rowOff>1390650</xdr:rowOff>
    </xdr:from>
    <xdr:to>
      <xdr:col>2</xdr:col>
      <xdr:colOff>704850</xdr:colOff>
      <xdr:row>33</xdr:row>
      <xdr:rowOff>1676400</xdr:rowOff>
    </xdr:to>
    <xdr:pic>
      <xdr:nvPicPr>
        <xdr:cNvPr id="7590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51034950"/>
          <a:ext cx="514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550335</xdr:colOff>
      <xdr:row>33</xdr:row>
      <xdr:rowOff>116415</xdr:rowOff>
    </xdr:from>
    <xdr:to>
      <xdr:col>2</xdr:col>
      <xdr:colOff>717718</xdr:colOff>
      <xdr:row>33</xdr:row>
      <xdr:rowOff>566856</xdr:rowOff>
    </xdr:to>
    <xdr:sp macro="" textlink="">
      <xdr:nvSpPr>
        <xdr:cNvPr id="214" name="Пятно 2 5"/>
        <xdr:cNvSpPr/>
      </xdr:nvSpPr>
      <xdr:spPr>
        <a:xfrm rot="20375906">
          <a:off x="1471085" y="51530248"/>
          <a:ext cx="1098716" cy="4504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66675</xdr:colOff>
      <xdr:row>33</xdr:row>
      <xdr:rowOff>600075</xdr:rowOff>
    </xdr:from>
    <xdr:to>
      <xdr:col>0</xdr:col>
      <xdr:colOff>885825</xdr:colOff>
      <xdr:row>33</xdr:row>
      <xdr:rowOff>1209675</xdr:rowOff>
    </xdr:to>
    <xdr:pic>
      <xdr:nvPicPr>
        <xdr:cNvPr id="7592" name="Рисунок 1"/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0244375"/>
          <a:ext cx="81915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14</xdr:row>
      <xdr:rowOff>535781</xdr:rowOff>
    </xdr:from>
    <xdr:to>
      <xdr:col>0</xdr:col>
      <xdr:colOff>904875</xdr:colOff>
      <xdr:row>14</xdr:row>
      <xdr:rowOff>1040606</xdr:rowOff>
    </xdr:to>
    <xdr:pic>
      <xdr:nvPicPr>
        <xdr:cNvPr id="209" name="Рисунок 2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6324719"/>
          <a:ext cx="8572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23813</xdr:colOff>
      <xdr:row>54</xdr:row>
      <xdr:rowOff>107156</xdr:rowOff>
    </xdr:from>
    <xdr:to>
      <xdr:col>0</xdr:col>
      <xdr:colOff>887608</xdr:colOff>
      <xdr:row>54</xdr:row>
      <xdr:rowOff>892969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23813" y="78795562"/>
          <a:ext cx="863795" cy="785813"/>
        </a:xfrm>
        <a:prstGeom prst="rect">
          <a:avLst/>
        </a:prstGeom>
      </xdr:spPr>
    </xdr:pic>
    <xdr:clientData/>
  </xdr:twoCellAnchor>
  <xdr:oneCellAnchor>
    <xdr:from>
      <xdr:col>2</xdr:col>
      <xdr:colOff>895350</xdr:colOff>
      <xdr:row>44</xdr:row>
      <xdr:rowOff>1495425</xdr:rowOff>
    </xdr:from>
    <xdr:ext cx="457200" cy="266700"/>
    <xdr:pic>
      <xdr:nvPicPr>
        <xdr:cNvPr id="210" name="Рисунок 184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64777144"/>
          <a:ext cx="4572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200025</xdr:colOff>
      <xdr:row>44</xdr:row>
      <xdr:rowOff>1495425</xdr:rowOff>
    </xdr:from>
    <xdr:ext cx="514350" cy="295275"/>
    <xdr:pic>
      <xdr:nvPicPr>
        <xdr:cNvPr id="211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64777144"/>
          <a:ext cx="514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133350</xdr:colOff>
      <xdr:row>44</xdr:row>
      <xdr:rowOff>1323975</xdr:rowOff>
    </xdr:from>
    <xdr:ext cx="485775" cy="161925"/>
    <xdr:pic>
      <xdr:nvPicPr>
        <xdr:cNvPr id="213" name="Рисунок 15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4605694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83344</xdr:colOff>
      <xdr:row>44</xdr:row>
      <xdr:rowOff>197643</xdr:rowOff>
    </xdr:from>
    <xdr:to>
      <xdr:col>0</xdr:col>
      <xdr:colOff>840582</xdr:colOff>
      <xdr:row>44</xdr:row>
      <xdr:rowOff>1178718</xdr:rowOff>
    </xdr:to>
    <xdr:pic>
      <xdr:nvPicPr>
        <xdr:cNvPr id="215" name="Рисунок 653922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4" y="65396268"/>
          <a:ext cx="757238" cy="98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95250</xdr:colOff>
      <xdr:row>43</xdr:row>
      <xdr:rowOff>233363</xdr:rowOff>
    </xdr:from>
    <xdr:to>
      <xdr:col>0</xdr:col>
      <xdr:colOff>852488</xdr:colOff>
      <xdr:row>43</xdr:row>
      <xdr:rowOff>1214438</xdr:rowOff>
    </xdr:to>
    <xdr:pic>
      <xdr:nvPicPr>
        <xdr:cNvPr id="216" name="Рисунок 653922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63515082"/>
          <a:ext cx="757238" cy="98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559592</xdr:colOff>
      <xdr:row>14</xdr:row>
      <xdr:rowOff>95248</xdr:rowOff>
    </xdr:from>
    <xdr:to>
      <xdr:col>2</xdr:col>
      <xdr:colOff>734913</xdr:colOff>
      <xdr:row>14</xdr:row>
      <xdr:rowOff>545689</xdr:rowOff>
    </xdr:to>
    <xdr:sp macro="" textlink="">
      <xdr:nvSpPr>
        <xdr:cNvPr id="217" name="Пятно 2 5"/>
        <xdr:cNvSpPr/>
      </xdr:nvSpPr>
      <xdr:spPr>
        <a:xfrm rot="20375906">
          <a:off x="1488280" y="25884186"/>
          <a:ext cx="1104008" cy="4504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1</xdr:col>
      <xdr:colOff>654844</xdr:colOff>
      <xdr:row>44</xdr:row>
      <xdr:rowOff>142875</xdr:rowOff>
    </xdr:from>
    <xdr:to>
      <xdr:col>2</xdr:col>
      <xdr:colOff>822227</xdr:colOff>
      <xdr:row>44</xdr:row>
      <xdr:rowOff>593316</xdr:rowOff>
    </xdr:to>
    <xdr:sp macro="" textlink="">
      <xdr:nvSpPr>
        <xdr:cNvPr id="220" name="Пятно 2 5"/>
        <xdr:cNvSpPr/>
      </xdr:nvSpPr>
      <xdr:spPr>
        <a:xfrm rot="20375906">
          <a:off x="1583532" y="65341500"/>
          <a:ext cx="1096070" cy="4504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1</xdr:col>
      <xdr:colOff>690562</xdr:colOff>
      <xdr:row>53</xdr:row>
      <xdr:rowOff>333375</xdr:rowOff>
    </xdr:from>
    <xdr:to>
      <xdr:col>2</xdr:col>
      <xdr:colOff>857945</xdr:colOff>
      <xdr:row>54</xdr:row>
      <xdr:rowOff>426628</xdr:rowOff>
    </xdr:to>
    <xdr:sp macro="" textlink="">
      <xdr:nvSpPr>
        <xdr:cNvPr id="222" name="Пятно 2 5"/>
        <xdr:cNvSpPr/>
      </xdr:nvSpPr>
      <xdr:spPr>
        <a:xfrm rot="20375906">
          <a:off x="1619250" y="80641031"/>
          <a:ext cx="1096070" cy="450441"/>
        </a:xfrm>
        <a:prstGeom prst="star12">
          <a:avLst/>
        </a:prstGeom>
        <a:solidFill>
          <a:srgbClr val="FFFF00"/>
        </a:solidFill>
        <a:ln>
          <a:solidFill>
            <a:schemeClr val="accent6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500" b="1">
              <a:solidFill>
                <a:srgbClr val="FF0000"/>
              </a:solidFill>
            </a:rPr>
            <a:t>NEW</a:t>
          </a:r>
          <a:endParaRPr lang="ru-RU" sz="15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66675</xdr:colOff>
      <xdr:row>24</xdr:row>
      <xdr:rowOff>438150</xdr:rowOff>
    </xdr:from>
    <xdr:to>
      <xdr:col>0</xdr:col>
      <xdr:colOff>838200</xdr:colOff>
      <xdr:row>24</xdr:row>
      <xdr:rowOff>866775</xdr:rowOff>
    </xdr:to>
    <xdr:pic>
      <xdr:nvPicPr>
        <xdr:cNvPr id="223" name="Рисунок 2"/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38690550"/>
          <a:ext cx="7715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381000</xdr:colOff>
      <xdr:row>24</xdr:row>
      <xdr:rowOff>1362075</xdr:rowOff>
    </xdr:from>
    <xdr:to>
      <xdr:col>0</xdr:col>
      <xdr:colOff>866775</xdr:colOff>
      <xdr:row>24</xdr:row>
      <xdr:rowOff>1524000</xdr:rowOff>
    </xdr:to>
    <xdr:pic>
      <xdr:nvPicPr>
        <xdr:cNvPr id="224" name="Рисунок 128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39614475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66675</xdr:colOff>
      <xdr:row>24</xdr:row>
      <xdr:rowOff>1000125</xdr:rowOff>
    </xdr:from>
    <xdr:to>
      <xdr:col>0</xdr:col>
      <xdr:colOff>447675</xdr:colOff>
      <xdr:row>24</xdr:row>
      <xdr:rowOff>1123950</xdr:rowOff>
    </xdr:to>
    <xdr:pic>
      <xdr:nvPicPr>
        <xdr:cNvPr id="225" name="Рисунок 5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39252525"/>
          <a:ext cx="3810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600075</xdr:colOff>
      <xdr:row>24</xdr:row>
      <xdr:rowOff>123825</xdr:rowOff>
    </xdr:from>
    <xdr:to>
      <xdr:col>0</xdr:col>
      <xdr:colOff>876300</xdr:colOff>
      <xdr:row>24</xdr:row>
      <xdr:rowOff>238125</xdr:rowOff>
    </xdr:to>
    <xdr:pic>
      <xdr:nvPicPr>
        <xdr:cNvPr id="226" name="Рисунок 6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38376225"/>
          <a:ext cx="2762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292554</xdr:colOff>
      <xdr:row>24</xdr:row>
      <xdr:rowOff>1475015</xdr:rowOff>
    </xdr:from>
    <xdr:to>
      <xdr:col>2</xdr:col>
      <xdr:colOff>740229</xdr:colOff>
      <xdr:row>24</xdr:row>
      <xdr:rowOff>1751240</xdr:rowOff>
    </xdr:to>
    <xdr:pic>
      <xdr:nvPicPr>
        <xdr:cNvPr id="227" name="Рисунок 186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6733" y="39547801"/>
          <a:ext cx="4476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941614</xdr:colOff>
      <xdr:row>24</xdr:row>
      <xdr:rowOff>1455964</xdr:rowOff>
    </xdr:from>
    <xdr:to>
      <xdr:col>2</xdr:col>
      <xdr:colOff>1455964</xdr:colOff>
      <xdr:row>24</xdr:row>
      <xdr:rowOff>1741714</xdr:rowOff>
    </xdr:to>
    <xdr:pic>
      <xdr:nvPicPr>
        <xdr:cNvPr id="229" name="Рисунок 245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5793" y="39528750"/>
          <a:ext cx="514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40822</xdr:colOff>
      <xdr:row>12</xdr:row>
      <xdr:rowOff>2476500</xdr:rowOff>
    </xdr:from>
    <xdr:to>
      <xdr:col>2</xdr:col>
      <xdr:colOff>1678917</xdr:colOff>
      <xdr:row>12</xdr:row>
      <xdr:rowOff>2676500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905001" y="22533429"/>
          <a:ext cx="1638095" cy="2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13</xdr:row>
      <xdr:rowOff>2408464</xdr:rowOff>
    </xdr:from>
    <xdr:to>
      <xdr:col>3</xdr:col>
      <xdr:colOff>1835</xdr:colOff>
      <xdr:row>13</xdr:row>
      <xdr:rowOff>2608464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918607" y="25363714"/>
          <a:ext cx="1638095" cy="20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857250</xdr:colOff>
      <xdr:row>1</xdr:row>
      <xdr:rowOff>0</xdr:rowOff>
    </xdr:to>
    <xdr:pic>
      <xdr:nvPicPr>
        <xdr:cNvPr id="2161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0982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9801225</xdr:colOff>
      <xdr:row>0</xdr:row>
      <xdr:rowOff>47625</xdr:rowOff>
    </xdr:from>
    <xdr:to>
      <xdr:col>3</xdr:col>
      <xdr:colOff>10582275</xdr:colOff>
      <xdr:row>0</xdr:row>
      <xdr:rowOff>533400</xdr:rowOff>
    </xdr:to>
    <xdr:pic>
      <xdr:nvPicPr>
        <xdr:cNvPr id="2162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06300" y="47625"/>
          <a:ext cx="7810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114300</xdr:colOff>
      <xdr:row>4</xdr:row>
      <xdr:rowOff>171450</xdr:rowOff>
    </xdr:from>
    <xdr:to>
      <xdr:col>0</xdr:col>
      <xdr:colOff>847725</xdr:colOff>
      <xdr:row>4</xdr:row>
      <xdr:rowOff>762000</xdr:rowOff>
    </xdr:to>
    <xdr:pic>
      <xdr:nvPicPr>
        <xdr:cNvPr id="2164" name="Рисунок 33" descr="183470208@25062012-0FB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733800"/>
          <a:ext cx="73342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2</xdr:row>
      <xdr:rowOff>276225</xdr:rowOff>
    </xdr:from>
    <xdr:to>
      <xdr:col>0</xdr:col>
      <xdr:colOff>857250</xdr:colOff>
      <xdr:row>2</xdr:row>
      <xdr:rowOff>790575</xdr:rowOff>
    </xdr:to>
    <xdr:pic>
      <xdr:nvPicPr>
        <xdr:cNvPr id="2165" name="Рисунок 70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24050"/>
          <a:ext cx="7905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219075</xdr:colOff>
      <xdr:row>6</xdr:row>
      <xdr:rowOff>123825</xdr:rowOff>
    </xdr:from>
    <xdr:to>
      <xdr:col>0</xdr:col>
      <xdr:colOff>733425</xdr:colOff>
      <xdr:row>6</xdr:row>
      <xdr:rowOff>628650</xdr:rowOff>
    </xdr:to>
    <xdr:pic>
      <xdr:nvPicPr>
        <xdr:cNvPr id="2166" name="Рисунок 33" descr="183470208@25062012-0FB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5829300"/>
          <a:ext cx="5143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133350</xdr:colOff>
      <xdr:row>5</xdr:row>
      <xdr:rowOff>428625</xdr:rowOff>
    </xdr:from>
    <xdr:to>
      <xdr:col>0</xdr:col>
      <xdr:colOff>657225</xdr:colOff>
      <xdr:row>5</xdr:row>
      <xdr:rowOff>942975</xdr:rowOff>
    </xdr:to>
    <xdr:pic>
      <xdr:nvPicPr>
        <xdr:cNvPr id="2167" name="Рисунок 33" descr="183470208@25062012-0FB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4867275"/>
          <a:ext cx="5238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409575</xdr:colOff>
      <xdr:row>17</xdr:row>
      <xdr:rowOff>9525</xdr:rowOff>
    </xdr:from>
    <xdr:to>
      <xdr:col>2</xdr:col>
      <xdr:colOff>409575</xdr:colOff>
      <xdr:row>17</xdr:row>
      <xdr:rowOff>504825</xdr:rowOff>
    </xdr:to>
    <xdr:pic>
      <xdr:nvPicPr>
        <xdr:cNvPr id="3761" name="Рисунок 6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7686675"/>
          <a:ext cx="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190500</xdr:colOff>
      <xdr:row>5</xdr:row>
      <xdr:rowOff>19050</xdr:rowOff>
    </xdr:from>
    <xdr:to>
      <xdr:col>2</xdr:col>
      <xdr:colOff>838200</xdr:colOff>
      <xdr:row>5</xdr:row>
      <xdr:rowOff>485775</xdr:rowOff>
    </xdr:to>
    <xdr:pic>
      <xdr:nvPicPr>
        <xdr:cNvPr id="3762" name="Рисунок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0" y="2076450"/>
          <a:ext cx="6477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133350</xdr:colOff>
      <xdr:row>9</xdr:row>
      <xdr:rowOff>47625</xdr:rowOff>
    </xdr:from>
    <xdr:to>
      <xdr:col>2</xdr:col>
      <xdr:colOff>771525</xdr:colOff>
      <xdr:row>9</xdr:row>
      <xdr:rowOff>495300</xdr:rowOff>
    </xdr:to>
    <xdr:pic>
      <xdr:nvPicPr>
        <xdr:cNvPr id="3763" name="Рисунок 14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4114800"/>
          <a:ext cx="6381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114300</xdr:colOff>
      <xdr:row>3</xdr:row>
      <xdr:rowOff>66675</xdr:rowOff>
    </xdr:from>
    <xdr:to>
      <xdr:col>2</xdr:col>
      <xdr:colOff>876300</xdr:colOff>
      <xdr:row>3</xdr:row>
      <xdr:rowOff>466725</xdr:rowOff>
    </xdr:to>
    <xdr:pic>
      <xdr:nvPicPr>
        <xdr:cNvPr id="3764" name="Рисунок 78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7300" y="1171575"/>
          <a:ext cx="7620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238125</xdr:colOff>
      <xdr:row>4</xdr:row>
      <xdr:rowOff>38100</xdr:rowOff>
    </xdr:from>
    <xdr:to>
      <xdr:col>2</xdr:col>
      <xdr:colOff>733425</xdr:colOff>
      <xdr:row>4</xdr:row>
      <xdr:rowOff>428625</xdr:rowOff>
    </xdr:to>
    <xdr:pic>
      <xdr:nvPicPr>
        <xdr:cNvPr id="3765" name="Рисунок 79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638300"/>
          <a:ext cx="4953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95250</xdr:colOff>
      <xdr:row>6</xdr:row>
      <xdr:rowOff>19050</xdr:rowOff>
    </xdr:from>
    <xdr:to>
      <xdr:col>2</xdr:col>
      <xdr:colOff>847725</xdr:colOff>
      <xdr:row>6</xdr:row>
      <xdr:rowOff>371475</xdr:rowOff>
    </xdr:to>
    <xdr:pic>
      <xdr:nvPicPr>
        <xdr:cNvPr id="3766" name="Рисунок 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0" y="2581275"/>
          <a:ext cx="7524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180975</xdr:colOff>
      <xdr:row>8</xdr:row>
      <xdr:rowOff>19050</xdr:rowOff>
    </xdr:from>
    <xdr:to>
      <xdr:col>2</xdr:col>
      <xdr:colOff>800100</xdr:colOff>
      <xdr:row>8</xdr:row>
      <xdr:rowOff>466725</xdr:rowOff>
    </xdr:to>
    <xdr:pic>
      <xdr:nvPicPr>
        <xdr:cNvPr id="3767" name="Рисунок 8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3975" y="3600450"/>
          <a:ext cx="61912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133350</xdr:colOff>
      <xdr:row>10</xdr:row>
      <xdr:rowOff>38100</xdr:rowOff>
    </xdr:from>
    <xdr:to>
      <xdr:col>2</xdr:col>
      <xdr:colOff>676275</xdr:colOff>
      <xdr:row>10</xdr:row>
      <xdr:rowOff>457200</xdr:rowOff>
    </xdr:to>
    <xdr:pic>
      <xdr:nvPicPr>
        <xdr:cNvPr id="3768" name="Рисунок 82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4629150"/>
          <a:ext cx="5429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247650</xdr:colOff>
      <xdr:row>7</xdr:row>
      <xdr:rowOff>9525</xdr:rowOff>
    </xdr:from>
    <xdr:to>
      <xdr:col>2</xdr:col>
      <xdr:colOff>771525</xdr:colOff>
      <xdr:row>8</xdr:row>
      <xdr:rowOff>0</xdr:rowOff>
    </xdr:to>
    <xdr:pic>
      <xdr:nvPicPr>
        <xdr:cNvPr id="3769" name="Рисунок 83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3076575"/>
          <a:ext cx="52387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219075</xdr:colOff>
      <xdr:row>11</xdr:row>
      <xdr:rowOff>38100</xdr:rowOff>
    </xdr:from>
    <xdr:to>
      <xdr:col>2</xdr:col>
      <xdr:colOff>657225</xdr:colOff>
      <xdr:row>11</xdr:row>
      <xdr:rowOff>466725</xdr:rowOff>
    </xdr:to>
    <xdr:pic>
      <xdr:nvPicPr>
        <xdr:cNvPr id="3770" name="Picture 18" descr="AVN284.jpg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2075" y="51244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276225</xdr:colOff>
      <xdr:row>12</xdr:row>
      <xdr:rowOff>38100</xdr:rowOff>
    </xdr:from>
    <xdr:to>
      <xdr:col>2</xdr:col>
      <xdr:colOff>676275</xdr:colOff>
      <xdr:row>12</xdr:row>
      <xdr:rowOff>457200</xdr:rowOff>
    </xdr:to>
    <xdr:pic>
      <xdr:nvPicPr>
        <xdr:cNvPr id="3771" name="Рисунок 85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9225" y="5610225"/>
          <a:ext cx="4000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361950</xdr:colOff>
      <xdr:row>15</xdr:row>
      <xdr:rowOff>47625</xdr:rowOff>
    </xdr:from>
    <xdr:to>
      <xdr:col>2</xdr:col>
      <xdr:colOff>600075</xdr:colOff>
      <xdr:row>15</xdr:row>
      <xdr:rowOff>381000</xdr:rowOff>
    </xdr:to>
    <xdr:pic>
      <xdr:nvPicPr>
        <xdr:cNvPr id="3772" name="Picture 8" descr="AVM317A.jpg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4950" y="6667500"/>
          <a:ext cx="2381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247650</xdr:colOff>
      <xdr:row>16</xdr:row>
      <xdr:rowOff>123825</xdr:rowOff>
    </xdr:from>
    <xdr:to>
      <xdr:col>2</xdr:col>
      <xdr:colOff>685800</xdr:colOff>
      <xdr:row>16</xdr:row>
      <xdr:rowOff>457200</xdr:rowOff>
    </xdr:to>
    <xdr:pic>
      <xdr:nvPicPr>
        <xdr:cNvPr id="3773" name="Рисунок 9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7153275"/>
          <a:ext cx="4381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142875</xdr:colOff>
      <xdr:row>14</xdr:row>
      <xdr:rowOff>19050</xdr:rowOff>
    </xdr:from>
    <xdr:to>
      <xdr:col>2</xdr:col>
      <xdr:colOff>752475</xdr:colOff>
      <xdr:row>14</xdr:row>
      <xdr:rowOff>342900</xdr:rowOff>
    </xdr:to>
    <xdr:pic>
      <xdr:nvPicPr>
        <xdr:cNvPr id="3774" name="Рисунок 9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875" y="6286500"/>
          <a:ext cx="6096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295275</xdr:colOff>
      <xdr:row>20</xdr:row>
      <xdr:rowOff>66675</xdr:rowOff>
    </xdr:from>
    <xdr:to>
      <xdr:col>2</xdr:col>
      <xdr:colOff>657225</xdr:colOff>
      <xdr:row>20</xdr:row>
      <xdr:rowOff>419100</xdr:rowOff>
    </xdr:to>
    <xdr:pic>
      <xdr:nvPicPr>
        <xdr:cNvPr id="3775" name="Рисунок 96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5" y="9267825"/>
          <a:ext cx="3619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276225</xdr:colOff>
      <xdr:row>17</xdr:row>
      <xdr:rowOff>85725</xdr:rowOff>
    </xdr:from>
    <xdr:to>
      <xdr:col>2</xdr:col>
      <xdr:colOff>676275</xdr:colOff>
      <xdr:row>17</xdr:row>
      <xdr:rowOff>447675</xdr:rowOff>
    </xdr:to>
    <xdr:pic>
      <xdr:nvPicPr>
        <xdr:cNvPr id="3776" name="Рисунок 97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9225" y="7762875"/>
          <a:ext cx="4000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152400</xdr:colOff>
      <xdr:row>19</xdr:row>
      <xdr:rowOff>19050</xdr:rowOff>
    </xdr:from>
    <xdr:to>
      <xdr:col>2</xdr:col>
      <xdr:colOff>790575</xdr:colOff>
      <xdr:row>19</xdr:row>
      <xdr:rowOff>485775</xdr:rowOff>
    </xdr:to>
    <xdr:pic>
      <xdr:nvPicPr>
        <xdr:cNvPr id="3777" name="Рисунок 98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8724900"/>
          <a:ext cx="63817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295275</xdr:colOff>
      <xdr:row>18</xdr:row>
      <xdr:rowOff>19050</xdr:rowOff>
    </xdr:from>
    <xdr:to>
      <xdr:col>2</xdr:col>
      <xdr:colOff>704850</xdr:colOff>
      <xdr:row>18</xdr:row>
      <xdr:rowOff>409575</xdr:rowOff>
    </xdr:to>
    <xdr:pic>
      <xdr:nvPicPr>
        <xdr:cNvPr id="3778" name="Рисунок 99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5" y="8210550"/>
          <a:ext cx="40957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114300</xdr:colOff>
      <xdr:row>22</xdr:row>
      <xdr:rowOff>38100</xdr:rowOff>
    </xdr:from>
    <xdr:to>
      <xdr:col>2</xdr:col>
      <xdr:colOff>819150</xdr:colOff>
      <xdr:row>22</xdr:row>
      <xdr:rowOff>495300</xdr:rowOff>
    </xdr:to>
    <xdr:pic>
      <xdr:nvPicPr>
        <xdr:cNvPr id="3779" name="Рисунок 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7300" y="10067925"/>
          <a:ext cx="7048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323850</xdr:colOff>
      <xdr:row>24</xdr:row>
      <xdr:rowOff>47625</xdr:rowOff>
    </xdr:from>
    <xdr:to>
      <xdr:col>2</xdr:col>
      <xdr:colOff>704850</xdr:colOff>
      <xdr:row>24</xdr:row>
      <xdr:rowOff>428625</xdr:rowOff>
    </xdr:to>
    <xdr:pic>
      <xdr:nvPicPr>
        <xdr:cNvPr id="3780" name="Рисунок 101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0" y="11087100"/>
          <a:ext cx="3810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23</xdr:row>
      <xdr:rowOff>38100</xdr:rowOff>
    </xdr:from>
    <xdr:to>
      <xdr:col>2</xdr:col>
      <xdr:colOff>657225</xdr:colOff>
      <xdr:row>23</xdr:row>
      <xdr:rowOff>457200</xdr:rowOff>
    </xdr:to>
    <xdr:pic>
      <xdr:nvPicPr>
        <xdr:cNvPr id="3781" name="Рисунок 102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0" y="10591800"/>
          <a:ext cx="3714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295275</xdr:colOff>
      <xdr:row>26</xdr:row>
      <xdr:rowOff>28575</xdr:rowOff>
    </xdr:from>
    <xdr:to>
      <xdr:col>2</xdr:col>
      <xdr:colOff>619125</xdr:colOff>
      <xdr:row>26</xdr:row>
      <xdr:rowOff>581025</xdr:rowOff>
    </xdr:to>
    <xdr:pic>
      <xdr:nvPicPr>
        <xdr:cNvPr id="3782" name="Picture 20" descr="AVN812.jpg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5" y="11715750"/>
          <a:ext cx="32385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133350</xdr:colOff>
      <xdr:row>4</xdr:row>
      <xdr:rowOff>438150</xdr:rowOff>
    </xdr:from>
    <xdr:to>
      <xdr:col>33</xdr:col>
      <xdr:colOff>781050</xdr:colOff>
      <xdr:row>5</xdr:row>
      <xdr:rowOff>457200</xdr:rowOff>
    </xdr:to>
    <xdr:pic>
      <xdr:nvPicPr>
        <xdr:cNvPr id="3783" name="Рисунок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02900" y="2038350"/>
          <a:ext cx="6477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123825</xdr:colOff>
      <xdr:row>9</xdr:row>
      <xdr:rowOff>47625</xdr:rowOff>
    </xdr:from>
    <xdr:to>
      <xdr:col>33</xdr:col>
      <xdr:colOff>762000</xdr:colOff>
      <xdr:row>9</xdr:row>
      <xdr:rowOff>495300</xdr:rowOff>
    </xdr:to>
    <xdr:pic>
      <xdr:nvPicPr>
        <xdr:cNvPr id="3784" name="Рисунок 14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3375" y="4114800"/>
          <a:ext cx="6381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57150</xdr:colOff>
      <xdr:row>3</xdr:row>
      <xdr:rowOff>38100</xdr:rowOff>
    </xdr:from>
    <xdr:to>
      <xdr:col>33</xdr:col>
      <xdr:colOff>819150</xdr:colOff>
      <xdr:row>3</xdr:row>
      <xdr:rowOff>438150</xdr:rowOff>
    </xdr:to>
    <xdr:pic>
      <xdr:nvPicPr>
        <xdr:cNvPr id="3785" name="Рисунок 11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26700" y="1143000"/>
          <a:ext cx="7620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180975</xdr:colOff>
      <xdr:row>4</xdr:row>
      <xdr:rowOff>9525</xdr:rowOff>
    </xdr:from>
    <xdr:to>
      <xdr:col>33</xdr:col>
      <xdr:colOff>676275</xdr:colOff>
      <xdr:row>4</xdr:row>
      <xdr:rowOff>390525</xdr:rowOff>
    </xdr:to>
    <xdr:pic>
      <xdr:nvPicPr>
        <xdr:cNvPr id="3786" name="Рисунок 11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50525" y="1609725"/>
          <a:ext cx="4953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38100</xdr:colOff>
      <xdr:row>5</xdr:row>
      <xdr:rowOff>485775</xdr:rowOff>
    </xdr:from>
    <xdr:to>
      <xdr:col>33</xdr:col>
      <xdr:colOff>790575</xdr:colOff>
      <xdr:row>6</xdr:row>
      <xdr:rowOff>342900</xdr:rowOff>
    </xdr:to>
    <xdr:pic>
      <xdr:nvPicPr>
        <xdr:cNvPr id="3787" name="Рисунок 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07650" y="2543175"/>
          <a:ext cx="7524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219075</xdr:colOff>
      <xdr:row>8</xdr:row>
      <xdr:rowOff>47625</xdr:rowOff>
    </xdr:from>
    <xdr:to>
      <xdr:col>33</xdr:col>
      <xdr:colOff>742950</xdr:colOff>
      <xdr:row>8</xdr:row>
      <xdr:rowOff>428625</xdr:rowOff>
    </xdr:to>
    <xdr:pic>
      <xdr:nvPicPr>
        <xdr:cNvPr id="3788" name="Рисунок 117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88625" y="3629025"/>
          <a:ext cx="5238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190500</xdr:colOff>
      <xdr:row>10</xdr:row>
      <xdr:rowOff>38100</xdr:rowOff>
    </xdr:from>
    <xdr:to>
      <xdr:col>33</xdr:col>
      <xdr:colOff>733425</xdr:colOff>
      <xdr:row>10</xdr:row>
      <xdr:rowOff>466725</xdr:rowOff>
    </xdr:to>
    <xdr:pic>
      <xdr:nvPicPr>
        <xdr:cNvPr id="3789" name="Рисунок 118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0050" y="4629150"/>
          <a:ext cx="5429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219075</xdr:colOff>
      <xdr:row>7</xdr:row>
      <xdr:rowOff>28575</xdr:rowOff>
    </xdr:from>
    <xdr:to>
      <xdr:col>33</xdr:col>
      <xdr:colOff>638175</xdr:colOff>
      <xdr:row>7</xdr:row>
      <xdr:rowOff>428625</xdr:rowOff>
    </xdr:to>
    <xdr:pic>
      <xdr:nvPicPr>
        <xdr:cNvPr id="3790" name="Рисунок 119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88625" y="3095625"/>
          <a:ext cx="4191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276225</xdr:colOff>
      <xdr:row>11</xdr:row>
      <xdr:rowOff>28575</xdr:rowOff>
    </xdr:from>
    <xdr:to>
      <xdr:col>33</xdr:col>
      <xdr:colOff>714375</xdr:colOff>
      <xdr:row>11</xdr:row>
      <xdr:rowOff>457200</xdr:rowOff>
    </xdr:to>
    <xdr:pic>
      <xdr:nvPicPr>
        <xdr:cNvPr id="3791" name="Picture 18" descr="AVN284.jpg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45775" y="511492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219075</xdr:colOff>
      <xdr:row>12</xdr:row>
      <xdr:rowOff>28575</xdr:rowOff>
    </xdr:from>
    <xdr:to>
      <xdr:col>33</xdr:col>
      <xdr:colOff>619125</xdr:colOff>
      <xdr:row>12</xdr:row>
      <xdr:rowOff>447675</xdr:rowOff>
    </xdr:to>
    <xdr:pic>
      <xdr:nvPicPr>
        <xdr:cNvPr id="3792" name="Рисунок 12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88625" y="5600700"/>
          <a:ext cx="4000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304800</xdr:colOff>
      <xdr:row>15</xdr:row>
      <xdr:rowOff>9525</xdr:rowOff>
    </xdr:from>
    <xdr:to>
      <xdr:col>33</xdr:col>
      <xdr:colOff>542925</xdr:colOff>
      <xdr:row>15</xdr:row>
      <xdr:rowOff>342900</xdr:rowOff>
    </xdr:to>
    <xdr:pic>
      <xdr:nvPicPr>
        <xdr:cNvPr id="3793" name="Picture 8" descr="AVM317A.jpg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74350" y="6629400"/>
          <a:ext cx="2381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238125</xdr:colOff>
      <xdr:row>16</xdr:row>
      <xdr:rowOff>123825</xdr:rowOff>
    </xdr:from>
    <xdr:to>
      <xdr:col>33</xdr:col>
      <xdr:colOff>752475</xdr:colOff>
      <xdr:row>16</xdr:row>
      <xdr:rowOff>523875</xdr:rowOff>
    </xdr:to>
    <xdr:pic>
      <xdr:nvPicPr>
        <xdr:cNvPr id="3794" name="Рисунок 123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07675" y="7153275"/>
          <a:ext cx="51435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133350</xdr:colOff>
      <xdr:row>14</xdr:row>
      <xdr:rowOff>9525</xdr:rowOff>
    </xdr:from>
    <xdr:to>
      <xdr:col>33</xdr:col>
      <xdr:colOff>742950</xdr:colOff>
      <xdr:row>14</xdr:row>
      <xdr:rowOff>323850</xdr:rowOff>
    </xdr:to>
    <xdr:pic>
      <xdr:nvPicPr>
        <xdr:cNvPr id="3795" name="Рисунок 12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02900" y="6276975"/>
          <a:ext cx="6096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238125</xdr:colOff>
      <xdr:row>20</xdr:row>
      <xdr:rowOff>38100</xdr:rowOff>
    </xdr:from>
    <xdr:to>
      <xdr:col>33</xdr:col>
      <xdr:colOff>600075</xdr:colOff>
      <xdr:row>20</xdr:row>
      <xdr:rowOff>390525</xdr:rowOff>
    </xdr:to>
    <xdr:pic>
      <xdr:nvPicPr>
        <xdr:cNvPr id="3796" name="Рисунок 125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07675" y="9239250"/>
          <a:ext cx="3619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219075</xdr:colOff>
      <xdr:row>17</xdr:row>
      <xdr:rowOff>47625</xdr:rowOff>
    </xdr:from>
    <xdr:to>
      <xdr:col>33</xdr:col>
      <xdr:colOff>676275</xdr:colOff>
      <xdr:row>17</xdr:row>
      <xdr:rowOff>466725</xdr:rowOff>
    </xdr:to>
    <xdr:pic>
      <xdr:nvPicPr>
        <xdr:cNvPr id="3797" name="Рисунок 12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88625" y="7724775"/>
          <a:ext cx="4572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152400</xdr:colOff>
      <xdr:row>19</xdr:row>
      <xdr:rowOff>38100</xdr:rowOff>
    </xdr:from>
    <xdr:to>
      <xdr:col>33</xdr:col>
      <xdr:colOff>742950</xdr:colOff>
      <xdr:row>19</xdr:row>
      <xdr:rowOff>466725</xdr:rowOff>
    </xdr:to>
    <xdr:pic>
      <xdr:nvPicPr>
        <xdr:cNvPr id="3798" name="Рисунок 127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8743950"/>
          <a:ext cx="5905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247650</xdr:colOff>
      <xdr:row>18</xdr:row>
      <xdr:rowOff>19050</xdr:rowOff>
    </xdr:from>
    <xdr:to>
      <xdr:col>33</xdr:col>
      <xdr:colOff>714375</xdr:colOff>
      <xdr:row>18</xdr:row>
      <xdr:rowOff>466725</xdr:rowOff>
    </xdr:to>
    <xdr:pic>
      <xdr:nvPicPr>
        <xdr:cNvPr id="3799" name="Рисунок 128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17200" y="8210550"/>
          <a:ext cx="46672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57150</xdr:colOff>
      <xdr:row>22</xdr:row>
      <xdr:rowOff>28575</xdr:rowOff>
    </xdr:from>
    <xdr:to>
      <xdr:col>33</xdr:col>
      <xdr:colOff>771525</xdr:colOff>
      <xdr:row>22</xdr:row>
      <xdr:rowOff>495300</xdr:rowOff>
    </xdr:to>
    <xdr:pic>
      <xdr:nvPicPr>
        <xdr:cNvPr id="3800" name="Рисунок 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26700" y="10058400"/>
          <a:ext cx="71437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266700</xdr:colOff>
      <xdr:row>24</xdr:row>
      <xdr:rowOff>9525</xdr:rowOff>
    </xdr:from>
    <xdr:to>
      <xdr:col>33</xdr:col>
      <xdr:colOff>647700</xdr:colOff>
      <xdr:row>24</xdr:row>
      <xdr:rowOff>390525</xdr:rowOff>
    </xdr:to>
    <xdr:pic>
      <xdr:nvPicPr>
        <xdr:cNvPr id="3801" name="Рисунок 130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36250" y="11049000"/>
          <a:ext cx="3810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228600</xdr:colOff>
      <xdr:row>23</xdr:row>
      <xdr:rowOff>9525</xdr:rowOff>
    </xdr:from>
    <xdr:to>
      <xdr:col>33</xdr:col>
      <xdr:colOff>590550</xdr:colOff>
      <xdr:row>23</xdr:row>
      <xdr:rowOff>419100</xdr:rowOff>
    </xdr:to>
    <xdr:pic>
      <xdr:nvPicPr>
        <xdr:cNvPr id="3802" name="Рисунок 131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98150" y="10563225"/>
          <a:ext cx="361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238125</xdr:colOff>
      <xdr:row>25</xdr:row>
      <xdr:rowOff>161925</xdr:rowOff>
    </xdr:from>
    <xdr:to>
      <xdr:col>33</xdr:col>
      <xdr:colOff>561975</xdr:colOff>
      <xdr:row>26</xdr:row>
      <xdr:rowOff>542925</xdr:rowOff>
    </xdr:to>
    <xdr:pic>
      <xdr:nvPicPr>
        <xdr:cNvPr id="3803" name="Picture 20" descr="AVN812.jpg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07675" y="11677650"/>
          <a:ext cx="32385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190500</xdr:rowOff>
    </xdr:from>
    <xdr:to>
      <xdr:col>0</xdr:col>
      <xdr:colOff>2705100</xdr:colOff>
      <xdr:row>1</xdr:row>
      <xdr:rowOff>1323975</xdr:rowOff>
    </xdr:to>
    <xdr:pic>
      <xdr:nvPicPr>
        <xdr:cNvPr id="4801" name="Рисунок 5" descr="http://www.smartercctv.com/images/main%20banner_7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542925"/>
          <a:ext cx="264795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714375</xdr:colOff>
      <xdr:row>0</xdr:row>
      <xdr:rowOff>57150</xdr:rowOff>
    </xdr:from>
    <xdr:to>
      <xdr:col>0</xdr:col>
      <xdr:colOff>1885950</xdr:colOff>
      <xdr:row>0</xdr:row>
      <xdr:rowOff>295275</xdr:rowOff>
    </xdr:to>
    <xdr:pic>
      <xdr:nvPicPr>
        <xdr:cNvPr id="4802" name="Рисунок 13" descr="http://211.75.84.102/e_news/AVM565IR/images/avtech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57150"/>
          <a:ext cx="11715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2</xdr:row>
      <xdr:rowOff>38100</xdr:rowOff>
    </xdr:from>
    <xdr:to>
      <xdr:col>0</xdr:col>
      <xdr:colOff>2714625</xdr:colOff>
      <xdr:row>2</xdr:row>
      <xdr:rowOff>1371600</xdr:rowOff>
    </xdr:to>
    <xdr:pic>
      <xdr:nvPicPr>
        <xdr:cNvPr id="4803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400300"/>
          <a:ext cx="266700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2</xdr:row>
      <xdr:rowOff>47625</xdr:rowOff>
    </xdr:from>
    <xdr:to>
      <xdr:col>1</xdr:col>
      <xdr:colOff>962025</xdr:colOff>
      <xdr:row>2</xdr:row>
      <xdr:rowOff>400050</xdr:rowOff>
    </xdr:to>
    <xdr:pic>
      <xdr:nvPicPr>
        <xdr:cNvPr id="4804" name="Рисунок 19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9875" y="2409825"/>
          <a:ext cx="9048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28575</xdr:colOff>
      <xdr:row>5</xdr:row>
      <xdr:rowOff>180975</xdr:rowOff>
    </xdr:from>
    <xdr:to>
      <xdr:col>0</xdr:col>
      <xdr:colOff>2724150</xdr:colOff>
      <xdr:row>5</xdr:row>
      <xdr:rowOff>1781175</xdr:rowOff>
    </xdr:to>
    <xdr:pic>
      <xdr:nvPicPr>
        <xdr:cNvPr id="4805" name="Рисунок 13" descr="http://www.avtech.com.tw/img/ee/vv_MAC.jpg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7781925"/>
          <a:ext cx="2695575" cy="160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6</xdr:row>
      <xdr:rowOff>590550</xdr:rowOff>
    </xdr:from>
    <xdr:to>
      <xdr:col>0</xdr:col>
      <xdr:colOff>2714625</xdr:colOff>
      <xdr:row>6</xdr:row>
      <xdr:rowOff>2200275</xdr:rowOff>
    </xdr:to>
    <xdr:pic>
      <xdr:nvPicPr>
        <xdr:cNvPr id="4806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0887075"/>
          <a:ext cx="2638425" cy="1609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962025</xdr:colOff>
      <xdr:row>6</xdr:row>
      <xdr:rowOff>180975</xdr:rowOff>
    </xdr:from>
    <xdr:to>
      <xdr:col>0</xdr:col>
      <xdr:colOff>1581150</xdr:colOff>
      <xdr:row>6</xdr:row>
      <xdr:rowOff>504825</xdr:rowOff>
    </xdr:to>
    <xdr:pic>
      <xdr:nvPicPr>
        <xdr:cNvPr id="4807" name="Рисунок 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10477500"/>
          <a:ext cx="6191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6</xdr:row>
      <xdr:rowOff>2457450</xdr:rowOff>
    </xdr:from>
    <xdr:to>
      <xdr:col>0</xdr:col>
      <xdr:colOff>2514600</xdr:colOff>
      <xdr:row>6</xdr:row>
      <xdr:rowOff>3962400</xdr:rowOff>
    </xdr:to>
    <xdr:pic>
      <xdr:nvPicPr>
        <xdr:cNvPr id="480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12753975"/>
          <a:ext cx="2352675" cy="15049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47625</xdr:colOff>
      <xdr:row>7</xdr:row>
      <xdr:rowOff>66675</xdr:rowOff>
    </xdr:from>
    <xdr:to>
      <xdr:col>0</xdr:col>
      <xdr:colOff>2676525</xdr:colOff>
      <xdr:row>8</xdr:row>
      <xdr:rowOff>0</xdr:rowOff>
    </xdr:to>
    <xdr:pic>
      <xdr:nvPicPr>
        <xdr:cNvPr id="4809" name="Рисунок 17" descr="http://cctvhemat.com/img/c/11-category.jpg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5563850"/>
          <a:ext cx="26289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9</xdr:row>
      <xdr:rowOff>314325</xdr:rowOff>
    </xdr:from>
    <xdr:to>
      <xdr:col>0</xdr:col>
      <xdr:colOff>2600325</xdr:colOff>
      <xdr:row>9</xdr:row>
      <xdr:rowOff>1400175</xdr:rowOff>
    </xdr:to>
    <xdr:pic>
      <xdr:nvPicPr>
        <xdr:cNvPr id="4810" name="Рисунок 2" descr="http://211.75.84.102/e_news/AVM565IR/images/ets_rec_2.jpg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8840450"/>
          <a:ext cx="250507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10</xdr:row>
      <xdr:rowOff>219075</xdr:rowOff>
    </xdr:from>
    <xdr:to>
      <xdr:col>0</xdr:col>
      <xdr:colOff>2686050</xdr:colOff>
      <xdr:row>10</xdr:row>
      <xdr:rowOff>1104900</xdr:rowOff>
    </xdr:to>
    <xdr:pic>
      <xdr:nvPicPr>
        <xdr:cNvPr id="4811" name="Рисунок 8" descr="http://www.realsystem.ru/new/sites/default/files/imagecache/product_full/SmartZoom.jpg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20631150"/>
          <a:ext cx="261937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15</xdr:row>
      <xdr:rowOff>1295400</xdr:rowOff>
    </xdr:from>
    <xdr:to>
      <xdr:col>0</xdr:col>
      <xdr:colOff>2581275</xdr:colOff>
      <xdr:row>15</xdr:row>
      <xdr:rowOff>1304925</xdr:rowOff>
    </xdr:to>
    <xdr:pic>
      <xdr:nvPicPr>
        <xdr:cNvPr id="4812" name="Рисунок 3" descr="0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0480000"/>
          <a:ext cx="253365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15</xdr:row>
      <xdr:rowOff>314325</xdr:rowOff>
    </xdr:from>
    <xdr:to>
      <xdr:col>0</xdr:col>
      <xdr:colOff>2609850</xdr:colOff>
      <xdr:row>15</xdr:row>
      <xdr:rowOff>1400175</xdr:rowOff>
    </xdr:to>
    <xdr:pic>
      <xdr:nvPicPr>
        <xdr:cNvPr id="4813" name="Рисунок 1" descr="http://211.75.84.102/e_news/AVM565IR/images/uniform_2.jpg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9498925"/>
          <a:ext cx="2514600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3</xdr:row>
      <xdr:rowOff>9525</xdr:rowOff>
    </xdr:from>
    <xdr:to>
      <xdr:col>1</xdr:col>
      <xdr:colOff>742950</xdr:colOff>
      <xdr:row>3</xdr:row>
      <xdr:rowOff>371475</xdr:rowOff>
    </xdr:to>
    <xdr:pic>
      <xdr:nvPicPr>
        <xdr:cNvPr id="4814" name="Рисунок 30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9400" y="4000500"/>
          <a:ext cx="6762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1562100</xdr:colOff>
      <xdr:row>3</xdr:row>
      <xdr:rowOff>123825</xdr:rowOff>
    </xdr:from>
    <xdr:to>
      <xdr:col>0</xdr:col>
      <xdr:colOff>2686050</xdr:colOff>
      <xdr:row>3</xdr:row>
      <xdr:rowOff>1381125</xdr:rowOff>
    </xdr:to>
    <xdr:pic>
      <xdr:nvPicPr>
        <xdr:cNvPr id="4815" name="Рисунок 33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2100" y="4114800"/>
          <a:ext cx="112395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1009650</xdr:colOff>
      <xdr:row>3</xdr:row>
      <xdr:rowOff>47625</xdr:rowOff>
    </xdr:from>
    <xdr:to>
      <xdr:col>0</xdr:col>
      <xdr:colOff>1752600</xdr:colOff>
      <xdr:row>3</xdr:row>
      <xdr:rowOff>828675</xdr:rowOff>
    </xdr:to>
    <xdr:pic>
      <xdr:nvPicPr>
        <xdr:cNvPr id="4816" name="Рисунок 35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" y="4038600"/>
          <a:ext cx="7429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600075</xdr:colOff>
      <xdr:row>3</xdr:row>
      <xdr:rowOff>781050</xdr:rowOff>
    </xdr:from>
    <xdr:to>
      <xdr:col>0</xdr:col>
      <xdr:colOff>1181100</xdr:colOff>
      <xdr:row>3</xdr:row>
      <xdr:rowOff>1362075</xdr:rowOff>
    </xdr:to>
    <xdr:pic>
      <xdr:nvPicPr>
        <xdr:cNvPr id="4817" name="Рисунок 36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4772025"/>
          <a:ext cx="58102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3</xdr:row>
      <xdr:rowOff>66675</xdr:rowOff>
    </xdr:from>
    <xdr:to>
      <xdr:col>0</xdr:col>
      <xdr:colOff>723900</xdr:colOff>
      <xdr:row>3</xdr:row>
      <xdr:rowOff>1009650</xdr:rowOff>
    </xdr:to>
    <xdr:pic>
      <xdr:nvPicPr>
        <xdr:cNvPr id="4818" name="Рисунок 34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4057650"/>
          <a:ext cx="676275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2</xdr:row>
      <xdr:rowOff>85725</xdr:rowOff>
    </xdr:from>
    <xdr:to>
      <xdr:col>2</xdr:col>
      <xdr:colOff>1352550</xdr:colOff>
      <xdr:row>2</xdr:row>
      <xdr:rowOff>1400175</xdr:rowOff>
    </xdr:to>
    <xdr:pic>
      <xdr:nvPicPr>
        <xdr:cNvPr id="4819" name="Рисунок 38" descr="push video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2447925"/>
          <a:ext cx="1266825" cy="1314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66675</xdr:colOff>
      <xdr:row>13</xdr:row>
      <xdr:rowOff>266700</xdr:rowOff>
    </xdr:from>
    <xdr:to>
      <xdr:col>2</xdr:col>
      <xdr:colOff>1381125</xdr:colOff>
      <xdr:row>13</xdr:row>
      <xdr:rowOff>1609725</xdr:rowOff>
    </xdr:to>
    <xdr:pic>
      <xdr:nvPicPr>
        <xdr:cNvPr id="4820" name="Рисунок 39" descr="allinone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2075" y="26069925"/>
          <a:ext cx="1314450" cy="134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95250</xdr:colOff>
      <xdr:row>11</xdr:row>
      <xdr:rowOff>371475</xdr:rowOff>
    </xdr:from>
    <xdr:to>
      <xdr:col>2</xdr:col>
      <xdr:colOff>1362075</xdr:colOff>
      <xdr:row>11</xdr:row>
      <xdr:rowOff>1666875</xdr:rowOff>
    </xdr:to>
    <xdr:pic>
      <xdr:nvPicPr>
        <xdr:cNvPr id="4821" name="Рисунок 40" descr="EaZy Networking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0650" y="21993225"/>
          <a:ext cx="1266825" cy="129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12</xdr:row>
      <xdr:rowOff>66675</xdr:rowOff>
    </xdr:from>
    <xdr:to>
      <xdr:col>2</xdr:col>
      <xdr:colOff>1323975</xdr:colOff>
      <xdr:row>12</xdr:row>
      <xdr:rowOff>1343025</xdr:rowOff>
    </xdr:to>
    <xdr:pic>
      <xdr:nvPicPr>
        <xdr:cNvPr id="4822" name="Рисунок 41" descr="EaZy Setup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23888700"/>
          <a:ext cx="1238250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9</xdr:row>
      <xdr:rowOff>209550</xdr:rowOff>
    </xdr:from>
    <xdr:to>
      <xdr:col>2</xdr:col>
      <xdr:colOff>1343025</xdr:colOff>
      <xdr:row>9</xdr:row>
      <xdr:rowOff>1495425</xdr:rowOff>
    </xdr:to>
    <xdr:pic>
      <xdr:nvPicPr>
        <xdr:cNvPr id="4823" name="Рисунок 42" descr="smart record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18735675"/>
          <a:ext cx="1257300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4</xdr:row>
      <xdr:rowOff>219075</xdr:rowOff>
    </xdr:from>
    <xdr:to>
      <xdr:col>2</xdr:col>
      <xdr:colOff>1381125</xdr:colOff>
      <xdr:row>4</xdr:row>
      <xdr:rowOff>1552575</xdr:rowOff>
    </xdr:to>
    <xdr:pic>
      <xdr:nvPicPr>
        <xdr:cNvPr id="4824" name="Рисунок 43" descr="&quot;36ch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5905500"/>
          <a:ext cx="129540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114300</xdr:colOff>
      <xdr:row>17</xdr:row>
      <xdr:rowOff>209550</xdr:rowOff>
    </xdr:from>
    <xdr:to>
      <xdr:col>2</xdr:col>
      <xdr:colOff>1371600</xdr:colOff>
      <xdr:row>17</xdr:row>
      <xdr:rowOff>1495425</xdr:rowOff>
    </xdr:to>
    <xdr:pic>
      <xdr:nvPicPr>
        <xdr:cNvPr id="4825" name="Рисунок 44" descr="fullhd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9700" y="33185100"/>
          <a:ext cx="1257300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14</xdr:row>
      <xdr:rowOff>95250</xdr:rowOff>
    </xdr:from>
    <xdr:to>
      <xdr:col>2</xdr:col>
      <xdr:colOff>1323975</xdr:colOff>
      <xdr:row>14</xdr:row>
      <xdr:rowOff>1362075</xdr:rowOff>
    </xdr:to>
    <xdr:pic>
      <xdr:nvPicPr>
        <xdr:cNvPr id="4826" name="Рисунок 46" descr="crystal-image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27803475"/>
          <a:ext cx="1238250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15</xdr:row>
      <xdr:rowOff>228600</xdr:rowOff>
    </xdr:from>
    <xdr:to>
      <xdr:col>2</xdr:col>
      <xdr:colOff>1343025</xdr:colOff>
      <xdr:row>15</xdr:row>
      <xdr:rowOff>1524000</xdr:rowOff>
    </xdr:to>
    <xdr:pic>
      <xdr:nvPicPr>
        <xdr:cNvPr id="4827" name="Рисунок 47" descr="solid light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29413200"/>
          <a:ext cx="1257300" cy="129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66675</xdr:colOff>
      <xdr:row>16</xdr:row>
      <xdr:rowOff>66675</xdr:rowOff>
    </xdr:from>
    <xdr:to>
      <xdr:col>2</xdr:col>
      <xdr:colOff>1333500</xdr:colOff>
      <xdr:row>16</xdr:row>
      <xdr:rowOff>1381125</xdr:rowOff>
    </xdr:to>
    <xdr:pic>
      <xdr:nvPicPr>
        <xdr:cNvPr id="4828" name="Рисунок 48" descr="WDR 2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2075" y="31156275"/>
          <a:ext cx="1266825" cy="1314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16</xdr:row>
      <xdr:rowOff>666750</xdr:rowOff>
    </xdr:from>
    <xdr:to>
      <xdr:col>0</xdr:col>
      <xdr:colOff>2667000</xdr:colOff>
      <xdr:row>16</xdr:row>
      <xdr:rowOff>1409700</xdr:rowOff>
    </xdr:to>
    <xdr:pic>
      <xdr:nvPicPr>
        <xdr:cNvPr id="4829" name="Рисунок 49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31756350"/>
          <a:ext cx="260032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342900</xdr:colOff>
      <xdr:row>16</xdr:row>
      <xdr:rowOff>381000</xdr:rowOff>
    </xdr:from>
    <xdr:to>
      <xdr:col>0</xdr:col>
      <xdr:colOff>971550</xdr:colOff>
      <xdr:row>16</xdr:row>
      <xdr:rowOff>581025</xdr:rowOff>
    </xdr:to>
    <xdr:pic>
      <xdr:nvPicPr>
        <xdr:cNvPr id="4830" name="Рисунок 51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31470600"/>
          <a:ext cx="6286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1695450</xdr:colOff>
      <xdr:row>16</xdr:row>
      <xdr:rowOff>342900</xdr:rowOff>
    </xdr:from>
    <xdr:to>
      <xdr:col>0</xdr:col>
      <xdr:colOff>2305050</xdr:colOff>
      <xdr:row>16</xdr:row>
      <xdr:rowOff>561975</xdr:rowOff>
    </xdr:to>
    <xdr:pic>
      <xdr:nvPicPr>
        <xdr:cNvPr id="4831" name="Рисунок 52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31432500"/>
          <a:ext cx="6096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4</xdr:row>
      <xdr:rowOff>161925</xdr:rowOff>
    </xdr:from>
    <xdr:to>
      <xdr:col>0</xdr:col>
      <xdr:colOff>2743200</xdr:colOff>
      <xdr:row>4</xdr:row>
      <xdr:rowOff>1724025</xdr:rowOff>
    </xdr:to>
    <xdr:pic>
      <xdr:nvPicPr>
        <xdr:cNvPr id="4832" name="Рисунок 53" descr="36ch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848350"/>
          <a:ext cx="270510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17</xdr:row>
      <xdr:rowOff>447675</xdr:rowOff>
    </xdr:from>
    <xdr:to>
      <xdr:col>0</xdr:col>
      <xdr:colOff>2686050</xdr:colOff>
      <xdr:row>17</xdr:row>
      <xdr:rowOff>1257300</xdr:rowOff>
    </xdr:to>
    <xdr:pic>
      <xdr:nvPicPr>
        <xdr:cNvPr id="4833" name="Рисунок 54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33423225"/>
          <a:ext cx="261937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114300</xdr:colOff>
      <xdr:row>3</xdr:row>
      <xdr:rowOff>400050</xdr:rowOff>
    </xdr:from>
    <xdr:to>
      <xdr:col>2</xdr:col>
      <xdr:colOff>1314450</xdr:colOff>
      <xdr:row>3</xdr:row>
      <xdr:rowOff>1057275</xdr:rowOff>
    </xdr:to>
    <xdr:pic>
      <xdr:nvPicPr>
        <xdr:cNvPr id="4834" name="Рисунок 55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9700" y="4391025"/>
          <a:ext cx="12001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13</xdr:row>
      <xdr:rowOff>28575</xdr:rowOff>
    </xdr:from>
    <xdr:to>
      <xdr:col>0</xdr:col>
      <xdr:colOff>2714625</xdr:colOff>
      <xdr:row>13</xdr:row>
      <xdr:rowOff>1828800</xdr:rowOff>
    </xdr:to>
    <xdr:pic>
      <xdr:nvPicPr>
        <xdr:cNvPr id="4835" name="Рисунок 56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5831800"/>
          <a:ext cx="2676525" cy="1800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114300</xdr:colOff>
      <xdr:row>10</xdr:row>
      <xdr:rowOff>152400</xdr:rowOff>
    </xdr:from>
    <xdr:to>
      <xdr:col>2</xdr:col>
      <xdr:colOff>1323975</xdr:colOff>
      <xdr:row>10</xdr:row>
      <xdr:rowOff>1000125</xdr:rowOff>
    </xdr:to>
    <xdr:pic>
      <xdr:nvPicPr>
        <xdr:cNvPr id="4836" name="Рисунок 57"/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9700" y="20564475"/>
          <a:ext cx="120967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95250</xdr:colOff>
      <xdr:row>6</xdr:row>
      <xdr:rowOff>1362075</xdr:rowOff>
    </xdr:from>
    <xdr:to>
      <xdr:col>2</xdr:col>
      <xdr:colOff>1314450</xdr:colOff>
      <xdr:row>6</xdr:row>
      <xdr:rowOff>2009775</xdr:rowOff>
    </xdr:to>
    <xdr:pic>
      <xdr:nvPicPr>
        <xdr:cNvPr id="4837" name="Рисунок 58"/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0650" y="11658600"/>
          <a:ext cx="12192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114300</xdr:colOff>
      <xdr:row>5</xdr:row>
      <xdr:rowOff>95250</xdr:rowOff>
    </xdr:from>
    <xdr:to>
      <xdr:col>2</xdr:col>
      <xdr:colOff>1285875</xdr:colOff>
      <xdr:row>5</xdr:row>
      <xdr:rowOff>1295400</xdr:rowOff>
    </xdr:to>
    <xdr:pic>
      <xdr:nvPicPr>
        <xdr:cNvPr id="4838" name="Рисунок 59" descr="технология EagleEye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9700" y="7696200"/>
          <a:ext cx="117157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95250</xdr:colOff>
      <xdr:row>5</xdr:row>
      <xdr:rowOff>1381125</xdr:rowOff>
    </xdr:from>
    <xdr:to>
      <xdr:col>2</xdr:col>
      <xdr:colOff>1285875</xdr:colOff>
      <xdr:row>5</xdr:row>
      <xdr:rowOff>2609850</xdr:rowOff>
    </xdr:to>
    <xdr:pic>
      <xdr:nvPicPr>
        <xdr:cNvPr id="4839" name="Рисунок 60" descr="eagle eyes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0650" y="8982075"/>
          <a:ext cx="119062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1</xdr:row>
      <xdr:rowOff>114300</xdr:rowOff>
    </xdr:from>
    <xdr:to>
      <xdr:col>2</xdr:col>
      <xdr:colOff>1343025</xdr:colOff>
      <xdr:row>1</xdr:row>
      <xdr:rowOff>1400175</xdr:rowOff>
    </xdr:to>
    <xdr:pic>
      <xdr:nvPicPr>
        <xdr:cNvPr id="4840" name="Рисунок 61" descr="технология EagleEye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466725"/>
          <a:ext cx="1257300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152400</xdr:colOff>
      <xdr:row>11</xdr:row>
      <xdr:rowOff>523875</xdr:rowOff>
    </xdr:from>
    <xdr:to>
      <xdr:col>0</xdr:col>
      <xdr:colOff>2686050</xdr:colOff>
      <xdr:row>11</xdr:row>
      <xdr:rowOff>1390650</xdr:rowOff>
    </xdr:to>
    <xdr:pic>
      <xdr:nvPicPr>
        <xdr:cNvPr id="4841" name="Рисунок 62"/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22145625"/>
          <a:ext cx="25336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12</xdr:row>
      <xdr:rowOff>66675</xdr:rowOff>
    </xdr:from>
    <xdr:to>
      <xdr:col>0</xdr:col>
      <xdr:colOff>2695575</xdr:colOff>
      <xdr:row>12</xdr:row>
      <xdr:rowOff>1914525</xdr:rowOff>
    </xdr:to>
    <xdr:pic>
      <xdr:nvPicPr>
        <xdr:cNvPr id="4842" name="Рисунок 63"/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3888700"/>
          <a:ext cx="2647950" cy="1847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14</xdr:row>
      <xdr:rowOff>571500</xdr:rowOff>
    </xdr:from>
    <xdr:to>
      <xdr:col>0</xdr:col>
      <xdr:colOff>2657475</xdr:colOff>
      <xdr:row>14</xdr:row>
      <xdr:rowOff>1019175</xdr:rowOff>
    </xdr:to>
    <xdr:pic>
      <xdr:nvPicPr>
        <xdr:cNvPr id="4843" name="Рисунок 64"/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279725"/>
          <a:ext cx="25812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28575</xdr:colOff>
      <xdr:row>8</xdr:row>
      <xdr:rowOff>171450</xdr:rowOff>
    </xdr:from>
    <xdr:to>
      <xdr:col>0</xdr:col>
      <xdr:colOff>2705100</xdr:colOff>
      <xdr:row>8</xdr:row>
      <xdr:rowOff>1323975</xdr:rowOff>
    </xdr:to>
    <xdr:pic>
      <xdr:nvPicPr>
        <xdr:cNvPr id="4844" name="Рисунок 1"/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6440150"/>
          <a:ext cx="267652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vtech.su/catalog/5/19/111/" TargetMode="External"/><Relationship Id="rId13" Type="http://schemas.openxmlformats.org/officeDocument/2006/relationships/hyperlink" Target="http://www.avtech.su/catalog/26/21/70/" TargetMode="External"/><Relationship Id="rId18" Type="http://schemas.openxmlformats.org/officeDocument/2006/relationships/hyperlink" Target="http://www.avtech.su/catalog/5/8/167/" TargetMode="External"/><Relationship Id="rId26" Type="http://schemas.openxmlformats.org/officeDocument/2006/relationships/hyperlink" Target="http://www.avtech.su/catalog/22/29/170/" TargetMode="External"/><Relationship Id="rId39" Type="http://schemas.openxmlformats.org/officeDocument/2006/relationships/hyperlink" Target="http://www.avtech.su/catalog/16/57/193/" TargetMode="External"/><Relationship Id="rId3" Type="http://schemas.openxmlformats.org/officeDocument/2006/relationships/hyperlink" Target="http://www.avtech.su/catalog/16/33/139/" TargetMode="External"/><Relationship Id="rId21" Type="http://schemas.openxmlformats.org/officeDocument/2006/relationships/hyperlink" Target="http://www.avtech.su/catalog/5/42/161/" TargetMode="External"/><Relationship Id="rId34" Type="http://schemas.openxmlformats.org/officeDocument/2006/relationships/hyperlink" Target="http://www.avtech.su/catalog/5/8/185/" TargetMode="External"/><Relationship Id="rId42" Type="http://schemas.openxmlformats.org/officeDocument/2006/relationships/printerSettings" Target="../printerSettings/printerSettings1.bin"/><Relationship Id="rId7" Type="http://schemas.openxmlformats.org/officeDocument/2006/relationships/hyperlink" Target="http://www.avtech.su/catalog/5/8/103/" TargetMode="External"/><Relationship Id="rId12" Type="http://schemas.openxmlformats.org/officeDocument/2006/relationships/hyperlink" Target="http://www.avtech.su/catalog/26/21/69/" TargetMode="External"/><Relationship Id="rId17" Type="http://schemas.openxmlformats.org/officeDocument/2006/relationships/hyperlink" Target="http://www.avtech.su/catalog/5/19/164/" TargetMode="External"/><Relationship Id="rId25" Type="http://schemas.openxmlformats.org/officeDocument/2006/relationships/hyperlink" Target="http://www.avtech.su/catalog/52/55/181/" TargetMode="External"/><Relationship Id="rId33" Type="http://schemas.openxmlformats.org/officeDocument/2006/relationships/hyperlink" Target="http://www.avtech.su/catalog/5/7/184/" TargetMode="External"/><Relationship Id="rId38" Type="http://schemas.openxmlformats.org/officeDocument/2006/relationships/hyperlink" Target="http://www.avtech.su/catalog/5/19/191/" TargetMode="External"/><Relationship Id="rId2" Type="http://schemas.openxmlformats.org/officeDocument/2006/relationships/hyperlink" Target="http://www.avtech.su/catalog/16/33/122/" TargetMode="External"/><Relationship Id="rId16" Type="http://schemas.openxmlformats.org/officeDocument/2006/relationships/hyperlink" Target="http://www.avtech.su/catalog/5/8/159/" TargetMode="External"/><Relationship Id="rId20" Type="http://schemas.openxmlformats.org/officeDocument/2006/relationships/hyperlink" Target="http://www.avtech.su/catalog/5/7/169/" TargetMode="External"/><Relationship Id="rId29" Type="http://schemas.openxmlformats.org/officeDocument/2006/relationships/hyperlink" Target="http://www.avtech.su/catalog/5/8/180/" TargetMode="External"/><Relationship Id="rId41" Type="http://schemas.openxmlformats.org/officeDocument/2006/relationships/hyperlink" Target="http://www.avtech.su/catalog/5/7/107/" TargetMode="External"/><Relationship Id="rId1" Type="http://schemas.openxmlformats.org/officeDocument/2006/relationships/hyperlink" Target="http://www.avtech.su/catalog/16/39/125/" TargetMode="External"/><Relationship Id="rId6" Type="http://schemas.openxmlformats.org/officeDocument/2006/relationships/hyperlink" Target="http://www.avtech.su/catalog/5/42/145/" TargetMode="External"/><Relationship Id="rId11" Type="http://schemas.openxmlformats.org/officeDocument/2006/relationships/hyperlink" Target="http://www.avtech.su/catalog/26/20/144/" TargetMode="External"/><Relationship Id="rId24" Type="http://schemas.openxmlformats.org/officeDocument/2006/relationships/hyperlink" Target="http://www.avtech.su/catalog/52/54/177/" TargetMode="External"/><Relationship Id="rId32" Type="http://schemas.openxmlformats.org/officeDocument/2006/relationships/hyperlink" Target="http://www.avtech.su/catalog/16/33/188/" TargetMode="External"/><Relationship Id="rId37" Type="http://schemas.openxmlformats.org/officeDocument/2006/relationships/hyperlink" Target="http://www.avtech.su/catalog/5/8/190/" TargetMode="External"/><Relationship Id="rId40" Type="http://schemas.openxmlformats.org/officeDocument/2006/relationships/hyperlink" Target="http://www.avtech.su/catalog/16/57/192/" TargetMode="External"/><Relationship Id="rId5" Type="http://schemas.openxmlformats.org/officeDocument/2006/relationships/hyperlink" Target="http://www.avtech.su/catalog/5/9/123/" TargetMode="External"/><Relationship Id="rId15" Type="http://schemas.openxmlformats.org/officeDocument/2006/relationships/hyperlink" Target="http://www.avtech.su/catalog/5/9/142/" TargetMode="External"/><Relationship Id="rId23" Type="http://schemas.openxmlformats.org/officeDocument/2006/relationships/hyperlink" Target="http://www.avtech.su/catalog/52/53/176/" TargetMode="External"/><Relationship Id="rId28" Type="http://schemas.openxmlformats.org/officeDocument/2006/relationships/hyperlink" Target="http://www.avtech.su/catalog/5/7/179/" TargetMode="External"/><Relationship Id="rId36" Type="http://schemas.openxmlformats.org/officeDocument/2006/relationships/hyperlink" Target="http://www.avtech.su/catalog/5/8/187/" TargetMode="External"/><Relationship Id="rId10" Type="http://schemas.openxmlformats.org/officeDocument/2006/relationships/hyperlink" Target="http://www.avtech.su/catalog/26/38/120/" TargetMode="External"/><Relationship Id="rId19" Type="http://schemas.openxmlformats.org/officeDocument/2006/relationships/hyperlink" Target="http://www.avtech.su/catalog/5/42/171/" TargetMode="External"/><Relationship Id="rId31" Type="http://schemas.openxmlformats.org/officeDocument/2006/relationships/hyperlink" Target="http://www.avtech.su/catalog/16/33/189/" TargetMode="External"/><Relationship Id="rId4" Type="http://schemas.openxmlformats.org/officeDocument/2006/relationships/hyperlink" Target="http://www.avtech.su/catalog/5/7/96/" TargetMode="External"/><Relationship Id="rId9" Type="http://schemas.openxmlformats.org/officeDocument/2006/relationships/hyperlink" Target="http://www.avtech.su/catalog/5/19/143/" TargetMode="External"/><Relationship Id="rId14" Type="http://schemas.openxmlformats.org/officeDocument/2006/relationships/hyperlink" Target="http://www.avtech.su/catalog/5/8/159/" TargetMode="External"/><Relationship Id="rId22" Type="http://schemas.openxmlformats.org/officeDocument/2006/relationships/hyperlink" Target="http://www.avtech.su/catalog/16/31/174/" TargetMode="External"/><Relationship Id="rId27" Type="http://schemas.openxmlformats.org/officeDocument/2006/relationships/hyperlink" Target="http://www.avtech.su/catalog/22/29/83/" TargetMode="External"/><Relationship Id="rId30" Type="http://schemas.openxmlformats.org/officeDocument/2006/relationships/hyperlink" Target="http://www.avtech.su/catalog/16/31/173/" TargetMode="External"/><Relationship Id="rId35" Type="http://schemas.openxmlformats.org/officeDocument/2006/relationships/hyperlink" Target="http://www.avtech.su/catalog/5/7/186/" TargetMode="External"/><Relationship Id="rId43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F76"/>
  <sheetViews>
    <sheetView tabSelected="1" zoomScale="80" zoomScaleNormal="80" workbookViewId="0">
      <pane xSplit="3" ySplit="3" topLeftCell="D4" activePane="bottomRight" state="frozen"/>
      <selection pane="topRight" activeCell="F1" sqref="F1"/>
      <selection pane="bottomLeft" activeCell="A2" sqref="A2"/>
      <selection pane="bottomRight" activeCell="J5" sqref="J5"/>
    </sheetView>
  </sheetViews>
  <sheetFormatPr defaultColWidth="8.85546875" defaultRowHeight="15.75"/>
  <cols>
    <col min="1" max="1" width="13.85546875" style="2" customWidth="1"/>
    <col min="2" max="2" width="14" style="2" customWidth="1"/>
    <col min="3" max="3" width="25.42578125" style="11" customWidth="1"/>
    <col min="4" max="4" width="160.28515625" style="4" customWidth="1"/>
    <col min="5" max="5" width="15.5703125" style="6" customWidth="1"/>
    <col min="6" max="16384" width="8.85546875" style="1"/>
  </cols>
  <sheetData>
    <row r="1" spans="1:5" ht="12" customHeight="1">
      <c r="A1" s="108"/>
      <c r="B1" s="108"/>
      <c r="C1" s="108"/>
      <c r="D1" s="108"/>
      <c r="E1" s="108"/>
    </row>
    <row r="2" spans="1:5" ht="53.45" customHeight="1">
      <c r="A2" s="109"/>
      <c r="B2" s="109"/>
      <c r="C2" s="110"/>
      <c r="D2" s="108" t="s">
        <v>331</v>
      </c>
      <c r="E2" s="141"/>
    </row>
    <row r="3" spans="1:5" s="5" customFormat="1" ht="61.5" customHeight="1">
      <c r="A3" s="105" t="s">
        <v>3</v>
      </c>
      <c r="B3" s="105" t="s">
        <v>142</v>
      </c>
      <c r="C3" s="105" t="s">
        <v>2</v>
      </c>
      <c r="D3" s="105" t="s">
        <v>174</v>
      </c>
      <c r="E3" s="107" t="s">
        <v>339</v>
      </c>
    </row>
    <row r="4" spans="1:5" s="5" customFormat="1" ht="27" customHeight="1">
      <c r="A4" s="111"/>
      <c r="B4" s="112"/>
      <c r="C4" s="113"/>
      <c r="D4" s="142" t="s">
        <v>285</v>
      </c>
      <c r="E4" s="143"/>
    </row>
    <row r="5" spans="1:5" s="5" customFormat="1" ht="187.5" customHeight="1">
      <c r="A5" s="81"/>
      <c r="B5" s="106">
        <v>3010270</v>
      </c>
      <c r="C5" s="97" t="s">
        <v>282</v>
      </c>
      <c r="D5" s="82" t="s">
        <v>309</v>
      </c>
      <c r="E5" s="127">
        <v>10260</v>
      </c>
    </row>
    <row r="6" spans="1:5" s="5" customFormat="1" ht="191.25" customHeight="1">
      <c r="A6" s="81"/>
      <c r="B6" s="106">
        <v>3010271</v>
      </c>
      <c r="C6" s="97" t="s">
        <v>283</v>
      </c>
      <c r="D6" s="82" t="s">
        <v>308</v>
      </c>
      <c r="E6" s="127">
        <v>20710</v>
      </c>
    </row>
    <row r="7" spans="1:5" s="5" customFormat="1" ht="193.5" customHeight="1">
      <c r="A7" s="81"/>
      <c r="B7" s="106">
        <v>3010272</v>
      </c>
      <c r="C7" s="97" t="s">
        <v>284</v>
      </c>
      <c r="D7" s="82" t="s">
        <v>310</v>
      </c>
      <c r="E7" s="127">
        <v>28310</v>
      </c>
    </row>
    <row r="8" spans="1:5" s="5" customFormat="1" ht="26.45" customHeight="1">
      <c r="A8" s="111"/>
      <c r="B8" s="112"/>
      <c r="C8" s="113"/>
      <c r="D8" s="142" t="s">
        <v>7</v>
      </c>
      <c r="E8" s="143"/>
    </row>
    <row r="9" spans="1:5" s="80" customFormat="1" ht="205.5" customHeight="1">
      <c r="A9" s="81"/>
      <c r="B9" s="106">
        <v>3010229</v>
      </c>
      <c r="C9" s="97" t="s">
        <v>277</v>
      </c>
      <c r="D9" s="82" t="s">
        <v>306</v>
      </c>
      <c r="E9" s="127">
        <v>7990</v>
      </c>
    </row>
    <row r="10" spans="1:5" s="80" customFormat="1" ht="186" customHeight="1">
      <c r="A10" s="81"/>
      <c r="B10" s="106">
        <v>3010263</v>
      </c>
      <c r="C10" s="96" t="s">
        <v>273</v>
      </c>
      <c r="D10" s="82" t="s">
        <v>307</v>
      </c>
      <c r="E10" s="127">
        <v>10260</v>
      </c>
    </row>
    <row r="11" spans="1:5" ht="198" customHeight="1">
      <c r="A11" s="3"/>
      <c r="B11" s="106">
        <v>3010216</v>
      </c>
      <c r="C11" s="96" t="s">
        <v>278</v>
      </c>
      <c r="D11" s="12" t="s">
        <v>305</v>
      </c>
      <c r="E11" s="127">
        <v>16890</v>
      </c>
    </row>
    <row r="12" spans="1:5" ht="210" customHeight="1">
      <c r="A12" s="3"/>
      <c r="B12" s="106">
        <v>3010209</v>
      </c>
      <c r="C12" s="96" t="s">
        <v>111</v>
      </c>
      <c r="D12" s="12" t="s">
        <v>304</v>
      </c>
      <c r="E12" s="127">
        <v>15960</v>
      </c>
    </row>
    <row r="13" spans="1:5" s="80" customFormat="1" ht="228" customHeight="1">
      <c r="A13" s="81"/>
      <c r="B13" s="106">
        <v>3010279</v>
      </c>
      <c r="C13" s="116" t="s">
        <v>320</v>
      </c>
      <c r="D13" s="82" t="s">
        <v>314</v>
      </c>
      <c r="E13" s="127">
        <v>39900</v>
      </c>
    </row>
    <row r="14" spans="1:5" s="80" customFormat="1" ht="227.25" customHeight="1">
      <c r="A14" s="81"/>
      <c r="B14" s="106">
        <v>3010280</v>
      </c>
      <c r="C14" s="116" t="s">
        <v>312</v>
      </c>
      <c r="D14" s="82" t="s">
        <v>315</v>
      </c>
      <c r="E14" s="127">
        <v>42750</v>
      </c>
    </row>
    <row r="15" spans="1:5" s="80" customFormat="1" ht="117" customHeight="1">
      <c r="A15" s="81"/>
      <c r="B15" s="106">
        <v>3010288</v>
      </c>
      <c r="C15" s="116" t="s">
        <v>323</v>
      </c>
      <c r="D15" s="82" t="s">
        <v>325</v>
      </c>
      <c r="E15" s="127">
        <v>104120</v>
      </c>
    </row>
    <row r="16" spans="1:5" ht="61.15" customHeight="1">
      <c r="A16" s="3"/>
      <c r="B16" s="3"/>
      <c r="C16" s="96" t="s">
        <v>143</v>
      </c>
      <c r="D16" s="12" t="s">
        <v>145</v>
      </c>
      <c r="E16" s="127">
        <v>99940</v>
      </c>
    </row>
    <row r="17" spans="1:5" ht="58.5" customHeight="1">
      <c r="A17" s="3"/>
      <c r="B17" s="3"/>
      <c r="C17" s="98" t="s">
        <v>144</v>
      </c>
      <c r="D17" s="12" t="s">
        <v>175</v>
      </c>
      <c r="E17" s="127">
        <v>99940</v>
      </c>
    </row>
    <row r="18" spans="1:5" s="5" customFormat="1" ht="27.6" customHeight="1">
      <c r="A18" s="111"/>
      <c r="B18" s="112"/>
      <c r="C18" s="113"/>
      <c r="D18" s="142" t="s">
        <v>8</v>
      </c>
      <c r="E18" s="143"/>
    </row>
    <row r="19" spans="1:5" ht="139.5" customHeight="1">
      <c r="A19" s="94"/>
      <c r="B19" s="106">
        <v>3010245</v>
      </c>
      <c r="C19" s="96" t="s">
        <v>179</v>
      </c>
      <c r="D19" s="36" t="s">
        <v>296</v>
      </c>
      <c r="E19" s="127">
        <v>4290</v>
      </c>
    </row>
    <row r="20" spans="1:5" ht="140.25" customHeight="1">
      <c r="A20" s="94"/>
      <c r="B20" s="106">
        <v>3010250</v>
      </c>
      <c r="C20" s="96" t="s">
        <v>177</v>
      </c>
      <c r="D20" s="36" t="s">
        <v>297</v>
      </c>
      <c r="E20" s="127">
        <v>4290</v>
      </c>
    </row>
    <row r="21" spans="1:5" ht="130.5" customHeight="1">
      <c r="A21" s="94"/>
      <c r="B21" s="106">
        <v>3010218</v>
      </c>
      <c r="C21" s="96" t="s">
        <v>266</v>
      </c>
      <c r="D21" s="36" t="s">
        <v>298</v>
      </c>
      <c r="E21" s="127">
        <v>4290</v>
      </c>
    </row>
    <row r="22" spans="1:5" s="5" customFormat="1" ht="27.6" customHeight="1">
      <c r="A22" s="111"/>
      <c r="B22" s="112"/>
      <c r="C22" s="113"/>
      <c r="D22" s="142" t="s">
        <v>137</v>
      </c>
      <c r="E22" s="143"/>
    </row>
    <row r="23" spans="1:5" ht="133.5" customHeight="1">
      <c r="A23" s="3"/>
      <c r="B23" s="106">
        <v>3010192</v>
      </c>
      <c r="C23" s="100" t="s">
        <v>10</v>
      </c>
      <c r="D23" s="12" t="s">
        <v>299</v>
      </c>
      <c r="E23" s="127">
        <v>14060</v>
      </c>
    </row>
    <row r="24" spans="1:5" ht="128.44999999999999" customHeight="1">
      <c r="A24" s="94"/>
      <c r="B24" s="106">
        <v>3010213</v>
      </c>
      <c r="C24" s="96" t="s">
        <v>180</v>
      </c>
      <c r="D24" s="36" t="s">
        <v>300</v>
      </c>
      <c r="E24" s="127">
        <v>5900</v>
      </c>
    </row>
    <row r="25" spans="1:5" s="80" customFormat="1" ht="158.25" customHeight="1">
      <c r="A25" s="81"/>
      <c r="B25" s="106">
        <v>3010202</v>
      </c>
      <c r="C25" s="96" t="s">
        <v>119</v>
      </c>
      <c r="D25" s="36" t="s">
        <v>333</v>
      </c>
      <c r="E25" s="127">
        <v>10450</v>
      </c>
    </row>
    <row r="26" spans="1:5" s="80" customFormat="1" ht="38.25" customHeight="1">
      <c r="A26" s="81"/>
      <c r="B26" s="106">
        <v>3010287</v>
      </c>
      <c r="C26" s="96" t="s">
        <v>119</v>
      </c>
      <c r="D26" s="36" t="s">
        <v>330</v>
      </c>
      <c r="E26" s="127">
        <v>10450</v>
      </c>
    </row>
    <row r="27" spans="1:5" ht="158.44999999999999" customHeight="1">
      <c r="A27" s="94"/>
      <c r="B27" s="106">
        <v>3010246</v>
      </c>
      <c r="C27" s="96" t="s">
        <v>147</v>
      </c>
      <c r="D27" s="36" t="s">
        <v>274</v>
      </c>
      <c r="E27" s="127">
        <v>16150</v>
      </c>
    </row>
    <row r="28" spans="1:5" ht="151.15" customHeight="1">
      <c r="A28" s="3"/>
      <c r="B28" s="106">
        <v>3010195</v>
      </c>
      <c r="C28" s="96" t="s">
        <v>20</v>
      </c>
      <c r="D28" s="12" t="s">
        <v>301</v>
      </c>
      <c r="E28" s="127">
        <v>16150</v>
      </c>
    </row>
    <row r="29" spans="1:5" s="80" customFormat="1" ht="75.75" customHeight="1">
      <c r="A29" s="81"/>
      <c r="B29" s="106">
        <v>3010277</v>
      </c>
      <c r="C29" s="96" t="s">
        <v>279</v>
      </c>
      <c r="D29" s="82" t="s">
        <v>280</v>
      </c>
      <c r="E29" s="127">
        <v>16150</v>
      </c>
    </row>
    <row r="30" spans="1:5" s="80" customFormat="1" ht="151.15" customHeight="1">
      <c r="A30" s="81"/>
      <c r="B30" s="106">
        <v>3010253</v>
      </c>
      <c r="C30" s="96" t="s">
        <v>263</v>
      </c>
      <c r="D30" s="36" t="s">
        <v>302</v>
      </c>
      <c r="E30" s="127">
        <v>18050</v>
      </c>
    </row>
    <row r="31" spans="1:5" ht="58.15" customHeight="1">
      <c r="A31" s="3"/>
      <c r="B31" s="106">
        <v>3010242</v>
      </c>
      <c r="C31" s="101" t="s">
        <v>148</v>
      </c>
      <c r="D31" s="12" t="s">
        <v>267</v>
      </c>
      <c r="E31" s="127">
        <v>2850</v>
      </c>
    </row>
    <row r="32" spans="1:5" s="80" customFormat="1" ht="58.15" customHeight="1">
      <c r="A32"/>
      <c r="B32" s="106">
        <v>3010256</v>
      </c>
      <c r="C32" s="101" t="s">
        <v>265</v>
      </c>
      <c r="D32" s="82" t="s">
        <v>268</v>
      </c>
      <c r="E32" s="127">
        <v>2090</v>
      </c>
    </row>
    <row r="33" spans="1:5" s="80" customFormat="1" ht="58.15" customHeight="1">
      <c r="A33"/>
      <c r="B33" s="106"/>
      <c r="C33" s="101" t="s">
        <v>270</v>
      </c>
      <c r="D33" s="82" t="s">
        <v>271</v>
      </c>
      <c r="E33" s="127">
        <v>2850</v>
      </c>
    </row>
    <row r="34" spans="1:5" s="80" customFormat="1" ht="168.75" customHeight="1">
      <c r="A34" s="81"/>
      <c r="B34" s="106">
        <v>3010285</v>
      </c>
      <c r="C34" s="117" t="s">
        <v>322</v>
      </c>
      <c r="D34" s="82" t="s">
        <v>334</v>
      </c>
      <c r="E34" s="127">
        <v>13870</v>
      </c>
    </row>
    <row r="35" spans="1:5" s="80" customFormat="1" ht="150.75" customHeight="1">
      <c r="A35" s="81"/>
      <c r="B35" s="106">
        <v>3010259</v>
      </c>
      <c r="C35" s="101" t="s">
        <v>264</v>
      </c>
      <c r="D35" s="82" t="s">
        <v>293</v>
      </c>
      <c r="E35" s="127">
        <v>18050</v>
      </c>
    </row>
    <row r="36" spans="1:5" ht="48.6" customHeight="1">
      <c r="A36" s="3"/>
      <c r="B36" s="106">
        <v>3010247</v>
      </c>
      <c r="C36" s="101" t="s">
        <v>149</v>
      </c>
      <c r="D36" s="82" t="s">
        <v>150</v>
      </c>
      <c r="E36" s="127">
        <v>950</v>
      </c>
    </row>
    <row r="37" spans="1:5" ht="150.75" customHeight="1">
      <c r="A37" s="3"/>
      <c r="B37" s="106">
        <v>3010190</v>
      </c>
      <c r="C37" s="100" t="s">
        <v>122</v>
      </c>
      <c r="D37" s="12" t="s">
        <v>321</v>
      </c>
      <c r="E37" s="127">
        <v>29830</v>
      </c>
    </row>
    <row r="38" spans="1:5" s="80" customFormat="1" ht="68.25" customHeight="1">
      <c r="A38" s="81"/>
      <c r="B38" s="106">
        <v>3010258</v>
      </c>
      <c r="C38" s="100" t="s">
        <v>269</v>
      </c>
      <c r="D38" s="95" t="s">
        <v>272</v>
      </c>
      <c r="E38" s="127">
        <v>33820</v>
      </c>
    </row>
    <row r="39" spans="1:5" ht="150" customHeight="1">
      <c r="A39" s="3"/>
      <c r="B39" s="106"/>
      <c r="C39" s="101" t="s">
        <v>136</v>
      </c>
      <c r="D39" s="12" t="s">
        <v>290</v>
      </c>
      <c r="E39" s="127">
        <f t="shared" ref="E39" si="0">E41+E42</f>
        <v>29060</v>
      </c>
    </row>
    <row r="40" spans="1:5" s="80" customFormat="1" ht="46.5" customHeight="1">
      <c r="A40" s="120"/>
      <c r="B40" s="119">
        <v>3010186</v>
      </c>
      <c r="C40" s="102" t="s">
        <v>153</v>
      </c>
      <c r="D40" s="82" t="s">
        <v>154</v>
      </c>
      <c r="E40" s="127">
        <v>26950</v>
      </c>
    </row>
    <row r="41" spans="1:5" ht="46.5" customHeight="1">
      <c r="A41" s="121"/>
      <c r="B41" s="106">
        <v>3010232</v>
      </c>
      <c r="C41" s="102" t="s">
        <v>153</v>
      </c>
      <c r="D41" s="12" t="s">
        <v>154</v>
      </c>
      <c r="E41" s="127">
        <v>26950</v>
      </c>
    </row>
    <row r="42" spans="1:5" ht="40.15" customHeight="1">
      <c r="A42" s="3"/>
      <c r="B42" s="106">
        <v>2007582</v>
      </c>
      <c r="C42" s="103" t="s">
        <v>151</v>
      </c>
      <c r="D42" s="12" t="s">
        <v>152</v>
      </c>
      <c r="E42" s="127">
        <v>2110</v>
      </c>
    </row>
    <row r="43" spans="1:5" ht="151.15" customHeight="1">
      <c r="A43" s="3"/>
      <c r="B43" s="106">
        <v>3010231</v>
      </c>
      <c r="C43" s="99" t="s">
        <v>121</v>
      </c>
      <c r="D43" s="12" t="s">
        <v>275</v>
      </c>
      <c r="E43" s="127">
        <v>44000</v>
      </c>
    </row>
    <row r="44" spans="1:5" s="80" customFormat="1" ht="151.15" customHeight="1">
      <c r="A44" s="81"/>
      <c r="B44" s="106">
        <v>3010265</v>
      </c>
      <c r="C44" s="99" t="s">
        <v>281</v>
      </c>
      <c r="D44" s="82" t="s">
        <v>303</v>
      </c>
      <c r="E44" s="127">
        <v>69920</v>
      </c>
    </row>
    <row r="45" spans="1:5" s="80" customFormat="1" ht="155.25" customHeight="1">
      <c r="A45" s="81"/>
      <c r="B45" s="106">
        <v>3010290</v>
      </c>
      <c r="C45" s="117" t="s">
        <v>327</v>
      </c>
      <c r="D45" s="82" t="s">
        <v>328</v>
      </c>
      <c r="E45" s="127">
        <v>121030</v>
      </c>
    </row>
    <row r="46" spans="1:5" s="5" customFormat="1" ht="27.6" customHeight="1">
      <c r="A46" s="111"/>
      <c r="B46" s="112"/>
      <c r="C46" s="113"/>
      <c r="D46" s="142" t="s">
        <v>311</v>
      </c>
      <c r="E46" s="143"/>
    </row>
    <row r="47" spans="1:5" s="80" customFormat="1" ht="120">
      <c r="A47" s="81"/>
      <c r="B47" s="106">
        <v>3010274</v>
      </c>
      <c r="C47" s="99" t="s">
        <v>286</v>
      </c>
      <c r="D47" s="82" t="s">
        <v>288</v>
      </c>
      <c r="E47" s="127">
        <v>17100</v>
      </c>
    </row>
    <row r="48" spans="1:5" s="80" customFormat="1" ht="135">
      <c r="A48" s="81"/>
      <c r="B48" s="106">
        <v>3010273</v>
      </c>
      <c r="C48" s="99" t="s">
        <v>287</v>
      </c>
      <c r="D48" s="82" t="s">
        <v>289</v>
      </c>
      <c r="E48" s="127">
        <v>17480</v>
      </c>
    </row>
    <row r="49" spans="1:5" s="5" customFormat="1" ht="27.6" customHeight="1">
      <c r="A49" s="111"/>
      <c r="B49" s="112"/>
      <c r="C49" s="113"/>
      <c r="D49" s="142" t="s">
        <v>313</v>
      </c>
      <c r="E49" s="143"/>
    </row>
    <row r="50" spans="1:5" s="80" customFormat="1" ht="180" customHeight="1">
      <c r="A50" s="81"/>
      <c r="B50" s="106">
        <v>3010281</v>
      </c>
      <c r="C50" s="116" t="s">
        <v>317</v>
      </c>
      <c r="D50" s="36" t="s">
        <v>335</v>
      </c>
      <c r="E50" s="127">
        <v>13680</v>
      </c>
    </row>
    <row r="51" spans="1:5" s="80" customFormat="1" ht="173.25" customHeight="1">
      <c r="A51" s="81"/>
      <c r="B51" s="106">
        <v>3010282</v>
      </c>
      <c r="C51" s="116" t="s">
        <v>316</v>
      </c>
      <c r="D51" s="36" t="s">
        <v>336</v>
      </c>
      <c r="E51" s="127">
        <v>13680</v>
      </c>
    </row>
    <row r="52" spans="1:5" s="80" customFormat="1" ht="212.25" customHeight="1">
      <c r="A52" s="81"/>
      <c r="B52" s="106">
        <v>3010283</v>
      </c>
      <c r="C52" s="116" t="s">
        <v>319</v>
      </c>
      <c r="D52" s="36" t="s">
        <v>338</v>
      </c>
      <c r="E52" s="127">
        <v>22990</v>
      </c>
    </row>
    <row r="53" spans="1:5" s="80" customFormat="1" ht="185.25" customHeight="1">
      <c r="A53" s="81"/>
      <c r="B53" s="106">
        <v>3010284</v>
      </c>
      <c r="C53" s="116" t="s">
        <v>318</v>
      </c>
      <c r="D53" s="36" t="s">
        <v>337</v>
      </c>
      <c r="E53" s="127">
        <v>22990</v>
      </c>
    </row>
    <row r="54" spans="1:5" s="5" customFormat="1" ht="28.9" customHeight="1">
      <c r="A54" s="111"/>
      <c r="B54" s="112"/>
      <c r="C54" s="113"/>
      <c r="D54" s="142" t="s">
        <v>9</v>
      </c>
      <c r="E54" s="143"/>
    </row>
    <row r="55" spans="1:5" s="118" customFormat="1" ht="95.25" customHeight="1">
      <c r="A55" s="37"/>
      <c r="B55" s="106">
        <v>3010289</v>
      </c>
      <c r="C55" s="116" t="s">
        <v>324</v>
      </c>
      <c r="D55" s="82" t="s">
        <v>326</v>
      </c>
      <c r="E55" s="127">
        <v>18810</v>
      </c>
    </row>
    <row r="56" spans="1:5" ht="142.15" customHeight="1">
      <c r="A56" s="3"/>
      <c r="B56" s="106">
        <v>3010243</v>
      </c>
      <c r="C56" s="99" t="s">
        <v>155</v>
      </c>
      <c r="D56" s="12" t="s">
        <v>332</v>
      </c>
      <c r="E56" s="127">
        <v>11210</v>
      </c>
    </row>
    <row r="57" spans="1:5" ht="80.45" customHeight="1">
      <c r="A57" s="3"/>
      <c r="B57" s="106">
        <v>3010220</v>
      </c>
      <c r="C57" s="99" t="s">
        <v>4</v>
      </c>
      <c r="D57" s="12" t="s">
        <v>176</v>
      </c>
      <c r="E57" s="127">
        <v>7410</v>
      </c>
    </row>
    <row r="58" spans="1:5" ht="64.150000000000006" customHeight="1">
      <c r="A58" s="3"/>
      <c r="B58" s="106">
        <v>3010221</v>
      </c>
      <c r="C58" s="96" t="s">
        <v>21</v>
      </c>
      <c r="D58" s="12" t="s">
        <v>110</v>
      </c>
      <c r="E58" s="127">
        <v>21570</v>
      </c>
    </row>
    <row r="59" spans="1:5" ht="68.45" customHeight="1">
      <c r="A59" s="3"/>
      <c r="B59" s="106">
        <v>3010234</v>
      </c>
      <c r="C59" s="96" t="s">
        <v>178</v>
      </c>
      <c r="D59" s="12" t="s">
        <v>124</v>
      </c>
      <c r="E59" s="127">
        <v>16530</v>
      </c>
    </row>
    <row r="60" spans="1:5" ht="37.9" customHeight="1">
      <c r="A60" s="3"/>
      <c r="B60" s="106">
        <v>3010228</v>
      </c>
      <c r="C60" s="98" t="s">
        <v>156</v>
      </c>
      <c r="D60" s="12" t="s">
        <v>157</v>
      </c>
      <c r="E60" s="127">
        <v>380</v>
      </c>
    </row>
    <row r="61" spans="1:5" ht="63" customHeight="1">
      <c r="A61" s="3"/>
      <c r="B61" s="106">
        <v>3010244</v>
      </c>
      <c r="C61" s="98" t="s">
        <v>158</v>
      </c>
      <c r="D61" s="12" t="s">
        <v>294</v>
      </c>
      <c r="E61" s="127">
        <v>740</v>
      </c>
    </row>
    <row r="62" spans="1:5" s="5" customFormat="1" ht="28.9" customHeight="1">
      <c r="A62" s="111"/>
      <c r="B62" s="112"/>
      <c r="C62" s="113"/>
      <c r="D62" s="142" t="s">
        <v>159</v>
      </c>
      <c r="E62" s="143"/>
    </row>
    <row r="63" spans="1:5" s="5" customFormat="1" ht="63.6" customHeight="1">
      <c r="A63" s="37"/>
      <c r="B63" s="106">
        <v>2005591</v>
      </c>
      <c r="C63" s="104" t="s">
        <v>160</v>
      </c>
      <c r="D63" s="38" t="s">
        <v>161</v>
      </c>
      <c r="E63" s="127">
        <v>1600</v>
      </c>
    </row>
    <row r="64" spans="1:5" s="5" customFormat="1" ht="63.6" customHeight="1">
      <c r="A64" s="37"/>
      <c r="B64" s="106">
        <v>2006178</v>
      </c>
      <c r="C64" s="104" t="s">
        <v>164</v>
      </c>
      <c r="D64" s="38" t="s">
        <v>165</v>
      </c>
      <c r="E64" s="127">
        <v>350</v>
      </c>
    </row>
    <row r="65" spans="1:6" s="5" customFormat="1" ht="63.6" customHeight="1">
      <c r="A65" s="37"/>
      <c r="B65" s="106">
        <v>2008584</v>
      </c>
      <c r="C65" s="104" t="s">
        <v>162</v>
      </c>
      <c r="D65" s="38" t="s">
        <v>295</v>
      </c>
      <c r="E65" s="127">
        <v>350</v>
      </c>
    </row>
    <row r="66" spans="1:6" s="5" customFormat="1" ht="63.6" customHeight="1">
      <c r="A66" s="37"/>
      <c r="B66" s="106">
        <v>2007951</v>
      </c>
      <c r="C66" s="104" t="s">
        <v>163</v>
      </c>
      <c r="D66" s="38" t="s">
        <v>291</v>
      </c>
      <c r="E66" s="127">
        <v>350</v>
      </c>
    </row>
    <row r="67" spans="1:6" s="5" customFormat="1" ht="28.9" customHeight="1">
      <c r="A67" s="111"/>
      <c r="B67" s="112"/>
      <c r="C67" s="113"/>
      <c r="D67" s="142" t="s">
        <v>13</v>
      </c>
      <c r="E67" s="143"/>
    </row>
    <row r="68" spans="1:6" ht="127.9" customHeight="1">
      <c r="A68" s="114"/>
      <c r="B68" s="115"/>
      <c r="C68" s="96" t="s">
        <v>15</v>
      </c>
      <c r="D68" s="12" t="s">
        <v>17</v>
      </c>
      <c r="E68" s="13" t="s">
        <v>14</v>
      </c>
    </row>
    <row r="69" spans="1:6" ht="127.9" customHeight="1">
      <c r="A69" s="114"/>
      <c r="B69" s="115"/>
      <c r="C69" s="96" t="s">
        <v>276</v>
      </c>
      <c r="D69" s="12" t="s">
        <v>292</v>
      </c>
      <c r="E69" s="13" t="s">
        <v>14</v>
      </c>
    </row>
    <row r="70" spans="1:6" ht="117" customHeight="1" thickBot="1">
      <c r="A70" s="125"/>
      <c r="B70" s="126"/>
      <c r="C70" s="122"/>
      <c r="D70" s="123" t="s">
        <v>18</v>
      </c>
      <c r="E70" s="124" t="s">
        <v>16</v>
      </c>
    </row>
    <row r="71" spans="1:6" ht="15">
      <c r="A71" s="1"/>
      <c r="B71" s="1"/>
      <c r="C71" s="35"/>
      <c r="D71" s="1"/>
      <c r="E71" s="21"/>
      <c r="F71" s="80"/>
    </row>
    <row r="72" spans="1:6" ht="15">
      <c r="A72" s="1"/>
      <c r="B72" s="1"/>
      <c r="C72" s="35"/>
      <c r="D72" s="1"/>
      <c r="E72" s="21"/>
    </row>
    <row r="73" spans="1:6" ht="15">
      <c r="A73" s="1"/>
      <c r="B73" s="1"/>
      <c r="C73" s="35"/>
      <c r="D73" s="1"/>
      <c r="E73" s="21"/>
    </row>
    <row r="74" spans="1:6" ht="15">
      <c r="A74" s="1"/>
      <c r="B74" s="1"/>
      <c r="C74" s="35"/>
      <c r="D74" s="1"/>
      <c r="E74" s="21"/>
    </row>
    <row r="75" spans="1:6" ht="15">
      <c r="A75" s="1"/>
      <c r="B75" s="1"/>
      <c r="C75" s="35"/>
      <c r="D75" s="1"/>
      <c r="E75" s="21"/>
    </row>
    <row r="76" spans="1:6" ht="15">
      <c r="A76" s="1"/>
      <c r="B76" s="1"/>
      <c r="C76" s="35"/>
      <c r="D76" s="1"/>
      <c r="E76" s="21"/>
    </row>
  </sheetData>
  <hyperlinks>
    <hyperlink ref="C11" r:id="rId1" display="AVH408"/>
    <hyperlink ref="C12" r:id="rId2"/>
    <hyperlink ref="C16" r:id="rId3"/>
    <hyperlink ref="C23" r:id="rId4"/>
    <hyperlink ref="C24" r:id="rId5" display="AVM420"/>
    <hyperlink ref="C31" r:id="rId6"/>
    <hyperlink ref="C37" r:id="rId7"/>
    <hyperlink ref="C39" r:id="rId8" display="http://www.avtech.su/catalog/5/19/111/"/>
    <hyperlink ref="C43" r:id="rId9"/>
    <hyperlink ref="C59" r:id="rId10" display="AVX917"/>
    <hyperlink ref="C56" r:id="rId11"/>
    <hyperlink ref="C57" r:id="rId12"/>
    <hyperlink ref="C58" r:id="rId13"/>
    <hyperlink ref="C19" r:id="rId14" display="AVN305"/>
    <hyperlink ref="C21" r:id="rId15" display="AVN320"/>
    <hyperlink ref="C20" r:id="rId16" display="AVN305"/>
    <hyperlink ref="C44" r:id="rId17" display="AVM592"/>
    <hyperlink ref="C35" r:id="rId18"/>
    <hyperlink ref="C32" r:id="rId19"/>
    <hyperlink ref="C30" r:id="rId20"/>
    <hyperlink ref="C36" r:id="rId21"/>
    <hyperlink ref="C9" r:id="rId22" display="AVH304"/>
    <hyperlink ref="C5" r:id="rId23"/>
    <hyperlink ref="C6" r:id="rId24"/>
    <hyperlink ref="C7" r:id="rId25"/>
    <hyperlink ref="C69" r:id="rId26"/>
    <hyperlink ref="C68" r:id="rId27"/>
    <hyperlink ref="C47" r:id="rId28"/>
    <hyperlink ref="C48" r:id="rId29"/>
    <hyperlink ref="C10" r:id="rId30"/>
    <hyperlink ref="C14" r:id="rId31"/>
    <hyperlink ref="C13" r:id="rId32"/>
    <hyperlink ref="C50" r:id="rId33"/>
    <hyperlink ref="C51" r:id="rId34"/>
    <hyperlink ref="C52" r:id="rId35"/>
    <hyperlink ref="C53" r:id="rId36"/>
    <hyperlink ref="C34" r:id="rId37"/>
    <hyperlink ref="C45" r:id="rId38"/>
    <hyperlink ref="C55" r:id="rId39"/>
    <hyperlink ref="C15" r:id="rId40"/>
    <hyperlink ref="C25" r:id="rId41"/>
  </hyperlinks>
  <pageMargins left="0.39370078740157483" right="0.39370078740157483" top="0.39370078740157483" bottom="0.39370078740157483" header="0.31496062992125984" footer="0.31496062992125984"/>
  <pageSetup paperSize="9" scale="42" fitToHeight="0" orientation="landscape" r:id="rId42"/>
  <drawing r:id="rId4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"/>
  <sheetViews>
    <sheetView zoomScale="90" zoomScaleNormal="90" zoomScalePageLayoutView="55" workbookViewId="0">
      <selection activeCell="D17" sqref="D17"/>
    </sheetView>
  </sheetViews>
  <sheetFormatPr defaultColWidth="8.85546875" defaultRowHeight="15.75"/>
  <cols>
    <col min="1" max="1" width="13.85546875" style="2" customWidth="1"/>
    <col min="2" max="2" width="9.42578125" style="2" customWidth="1"/>
    <col min="3" max="3" width="14.28515625" style="31" customWidth="1"/>
    <col min="4" max="4" width="160.28515625" style="4" customWidth="1"/>
    <col min="5" max="5" width="9.85546875" style="32" customWidth="1"/>
    <col min="6" max="6" width="9.85546875" style="6" customWidth="1"/>
    <col min="7" max="16384" width="8.85546875" style="1"/>
  </cols>
  <sheetData>
    <row r="1" spans="1:8" ht="43.9" customHeight="1">
      <c r="A1" s="128" t="s">
        <v>329</v>
      </c>
      <c r="B1" s="128"/>
      <c r="C1" s="128"/>
      <c r="D1" s="128"/>
      <c r="E1" s="33" t="s">
        <v>138</v>
      </c>
      <c r="F1" s="23" t="s">
        <v>139</v>
      </c>
    </row>
    <row r="2" spans="1:8" s="5" customFormat="1" ht="86.45" customHeight="1">
      <c r="A2" s="8" t="s">
        <v>3</v>
      </c>
      <c r="B2" s="8" t="s">
        <v>142</v>
      </c>
      <c r="C2" s="24" t="s">
        <v>2</v>
      </c>
      <c r="D2" s="8" t="s">
        <v>1</v>
      </c>
      <c r="E2" s="25" t="s">
        <v>140</v>
      </c>
      <c r="F2" s="9" t="s">
        <v>141</v>
      </c>
    </row>
    <row r="3" spans="1:8" ht="69" customHeight="1">
      <c r="A3" s="3"/>
      <c r="B3" s="3">
        <v>2008125</v>
      </c>
      <c r="C3" s="10" t="s">
        <v>170</v>
      </c>
      <c r="D3" s="38" t="s">
        <v>169</v>
      </c>
      <c r="E3" s="27">
        <v>475</v>
      </c>
      <c r="F3" s="28">
        <v>500</v>
      </c>
      <c r="G3" s="39">
        <v>7</v>
      </c>
      <c r="H3" s="40"/>
    </row>
    <row r="4" spans="1:8" ht="23.25">
      <c r="A4" s="7"/>
      <c r="B4" s="7"/>
      <c r="C4" s="26"/>
      <c r="D4" s="34" t="s">
        <v>166</v>
      </c>
      <c r="E4" s="29"/>
      <c r="F4" s="30"/>
    </row>
    <row r="5" spans="1:8" ht="69.599999999999994" customHeight="1">
      <c r="A5" s="3"/>
      <c r="B5" s="3">
        <v>2008888</v>
      </c>
      <c r="C5" s="22" t="s">
        <v>168</v>
      </c>
      <c r="D5" s="38" t="s">
        <v>167</v>
      </c>
      <c r="E5" s="27">
        <v>600</v>
      </c>
      <c r="F5" s="28">
        <v>700</v>
      </c>
      <c r="G5" s="39">
        <v>1</v>
      </c>
    </row>
    <row r="6" spans="1:8" ht="100.15" customHeight="1">
      <c r="A6" s="3"/>
      <c r="B6" s="3">
        <v>2008791</v>
      </c>
      <c r="C6" s="24" t="s">
        <v>173</v>
      </c>
      <c r="D6" s="38" t="s">
        <v>167</v>
      </c>
      <c r="E6" s="27">
        <v>600</v>
      </c>
      <c r="F6" s="28">
        <v>700</v>
      </c>
      <c r="G6" s="39">
        <v>1</v>
      </c>
    </row>
    <row r="7" spans="1:8" ht="63" customHeight="1">
      <c r="A7" s="3"/>
      <c r="B7" s="3">
        <v>2008761</v>
      </c>
      <c r="C7" s="24" t="s">
        <v>172</v>
      </c>
      <c r="D7" s="38" t="s">
        <v>171</v>
      </c>
      <c r="E7" s="27">
        <v>600</v>
      </c>
      <c r="F7" s="28">
        <v>700</v>
      </c>
      <c r="G7" s="39">
        <v>1</v>
      </c>
    </row>
    <row r="8" spans="1:8" ht="12.75">
      <c r="A8" s="1"/>
      <c r="B8" s="1"/>
      <c r="C8" s="1"/>
      <c r="D8" s="1"/>
      <c r="E8" s="1"/>
      <c r="F8" s="1"/>
    </row>
  </sheetData>
  <mergeCells count="1">
    <mergeCell ref="A1:D1"/>
  </mergeCells>
  <pageMargins left="0.19685039370078741" right="0.19685039370078741" top="0.11811023622047245" bottom="0.11811023622047245" header="0" footer="0"/>
  <pageSetup paperSize="9" scale="63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7"/>
  <sheetViews>
    <sheetView zoomScale="55" zoomScaleNormal="55" workbookViewId="0">
      <pane ySplit="2" topLeftCell="A3" activePane="bottomLeft" state="frozen"/>
      <selection pane="bottomLeft" activeCell="F8" sqref="F8"/>
    </sheetView>
  </sheetViews>
  <sheetFormatPr defaultColWidth="9.28515625" defaultRowHeight="12.75"/>
  <cols>
    <col min="1" max="1" width="6.140625" style="85" customWidth="1"/>
    <col min="2" max="2" width="11" style="83" customWidth="1"/>
    <col min="3" max="3" width="13.7109375" style="85" customWidth="1"/>
    <col min="4" max="4" width="9.42578125" style="85" customWidth="1"/>
    <col min="5" max="5" width="16" style="85" customWidth="1"/>
    <col min="6" max="6" width="14.7109375" style="85" customWidth="1"/>
    <col min="7" max="7" width="13" style="85" customWidth="1"/>
    <col min="8" max="8" width="12.85546875" style="85" customWidth="1"/>
    <col min="9" max="9" width="10.140625" style="85" customWidth="1"/>
    <col min="10" max="10" width="10.7109375" style="85" customWidth="1"/>
    <col min="11" max="11" width="7" style="86" customWidth="1"/>
    <col min="12" max="12" width="10.42578125" style="86" customWidth="1"/>
    <col min="13" max="13" width="12.140625" style="85" customWidth="1"/>
    <col min="14" max="14" width="7.7109375" style="85" customWidth="1"/>
    <col min="15" max="15" width="10.140625" style="85" customWidth="1"/>
    <col min="16" max="16" width="7.42578125" style="85" customWidth="1"/>
    <col min="17" max="17" width="7.28515625" style="85" customWidth="1"/>
    <col min="18" max="18" width="8.5703125" style="85" customWidth="1"/>
    <col min="19" max="19" width="10.85546875" style="85" customWidth="1"/>
    <col min="20" max="20" width="13.5703125" style="85" customWidth="1"/>
    <col min="21" max="21" width="18.7109375" style="85" customWidth="1"/>
    <col min="22" max="22" width="12.7109375" style="85" customWidth="1"/>
    <col min="23" max="23" width="12.7109375" style="87" customWidth="1"/>
    <col min="24" max="24" width="12.7109375" style="85" customWidth="1"/>
    <col min="25" max="25" width="8.42578125" style="85" customWidth="1"/>
    <col min="26" max="26" width="8.7109375" style="85" customWidth="1"/>
    <col min="27" max="27" width="8.28515625" style="85" customWidth="1"/>
    <col min="28" max="28" width="9.5703125" style="87" customWidth="1"/>
    <col min="29" max="29" width="9.7109375" style="87" customWidth="1"/>
    <col min="30" max="30" width="8.42578125" style="87" customWidth="1"/>
    <col min="31" max="31" width="7.42578125" style="85" customWidth="1"/>
    <col min="32" max="32" width="7.7109375" style="86" customWidth="1"/>
    <col min="33" max="33" width="8" style="85" customWidth="1"/>
    <col min="34" max="34" width="13.85546875" style="86" customWidth="1"/>
    <col min="35" max="35" width="11.7109375" style="86" customWidth="1"/>
    <col min="36" max="16384" width="9.28515625" style="85"/>
  </cols>
  <sheetData>
    <row r="1" spans="1:35" ht="15.75">
      <c r="C1" s="84" t="s">
        <v>22</v>
      </c>
    </row>
    <row r="2" spans="1:35" s="88" customFormat="1" ht="57.75" customHeight="1">
      <c r="A2" s="76" t="s">
        <v>182</v>
      </c>
      <c r="B2" s="75" t="s">
        <v>2</v>
      </c>
      <c r="C2" s="74" t="s">
        <v>3</v>
      </c>
      <c r="D2" s="74" t="s">
        <v>183</v>
      </c>
      <c r="E2" s="74" t="s">
        <v>23</v>
      </c>
      <c r="F2" s="74" t="s">
        <v>24</v>
      </c>
      <c r="G2" s="74" t="s">
        <v>25</v>
      </c>
      <c r="H2" s="74" t="s">
        <v>26</v>
      </c>
      <c r="I2" s="74" t="s">
        <v>27</v>
      </c>
      <c r="J2" s="74" t="s">
        <v>28</v>
      </c>
      <c r="K2" s="74" t="s">
        <v>29</v>
      </c>
      <c r="L2" s="74" t="s">
        <v>30</v>
      </c>
      <c r="M2" s="73" t="s">
        <v>31</v>
      </c>
      <c r="N2" s="73" t="s">
        <v>32</v>
      </c>
      <c r="O2" s="74" t="s">
        <v>33</v>
      </c>
      <c r="P2" s="73" t="s">
        <v>34</v>
      </c>
      <c r="Q2" s="74" t="s">
        <v>184</v>
      </c>
      <c r="R2" s="74" t="s">
        <v>35</v>
      </c>
      <c r="S2" s="72" t="s">
        <v>36</v>
      </c>
      <c r="T2" s="74" t="s">
        <v>185</v>
      </c>
      <c r="U2" s="74" t="s">
        <v>186</v>
      </c>
      <c r="V2" s="74" t="s">
        <v>37</v>
      </c>
      <c r="W2" s="74" t="s">
        <v>187</v>
      </c>
      <c r="X2" s="74" t="s">
        <v>38</v>
      </c>
      <c r="Y2" s="74" t="s">
        <v>188</v>
      </c>
      <c r="Z2" s="74" t="s">
        <v>39</v>
      </c>
      <c r="AA2" s="74" t="s">
        <v>40</v>
      </c>
      <c r="AB2" s="74" t="s">
        <v>41</v>
      </c>
      <c r="AC2" s="74" t="s">
        <v>189</v>
      </c>
      <c r="AD2" s="74" t="s">
        <v>190</v>
      </c>
      <c r="AE2" s="74" t="s">
        <v>42</v>
      </c>
      <c r="AF2" s="74" t="s">
        <v>43</v>
      </c>
      <c r="AG2" s="71" t="s">
        <v>191</v>
      </c>
      <c r="AH2" s="70" t="s">
        <v>3</v>
      </c>
      <c r="AI2" s="69" t="s">
        <v>2</v>
      </c>
    </row>
    <row r="3" spans="1:35" ht="14.1" customHeight="1">
      <c r="A3" s="68"/>
      <c r="B3" s="131" t="s">
        <v>92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2"/>
      <c r="W3" s="132"/>
      <c r="X3" s="132"/>
      <c r="Y3" s="132"/>
      <c r="Z3" s="132"/>
      <c r="AA3" s="132"/>
      <c r="AB3" s="132"/>
      <c r="AC3" s="132"/>
      <c r="AD3" s="132"/>
      <c r="AE3" s="132"/>
      <c r="AF3" s="132"/>
      <c r="AG3" s="132"/>
      <c r="AH3" s="67"/>
      <c r="AI3" s="66"/>
    </row>
    <row r="4" spans="1:35" ht="39" customHeight="1">
      <c r="A4" s="133" t="s">
        <v>192</v>
      </c>
      <c r="B4" s="69" t="s">
        <v>10</v>
      </c>
      <c r="C4" s="65"/>
      <c r="D4" s="64" t="s">
        <v>93</v>
      </c>
      <c r="E4" s="64" t="s">
        <v>89</v>
      </c>
      <c r="F4" s="64" t="s">
        <v>83</v>
      </c>
      <c r="G4" s="63" t="s">
        <v>94</v>
      </c>
      <c r="H4" s="64" t="s">
        <v>47</v>
      </c>
      <c r="I4" s="64" t="s">
        <v>46</v>
      </c>
      <c r="J4" s="64">
        <v>48</v>
      </c>
      <c r="K4" s="64" t="s">
        <v>47</v>
      </c>
      <c r="L4" s="64" t="s">
        <v>47</v>
      </c>
      <c r="M4" s="64" t="s">
        <v>47</v>
      </c>
      <c r="N4" s="64" t="s">
        <v>49</v>
      </c>
      <c r="O4" s="64" t="s">
        <v>47</v>
      </c>
      <c r="P4" s="64" t="s">
        <v>47</v>
      </c>
      <c r="Q4" s="64" t="s">
        <v>47</v>
      </c>
      <c r="R4" s="64" t="s">
        <v>47</v>
      </c>
      <c r="S4" s="62" t="s">
        <v>48</v>
      </c>
      <c r="T4" s="77" t="s">
        <v>193</v>
      </c>
      <c r="U4" s="64" t="s">
        <v>54</v>
      </c>
      <c r="V4" s="63" t="s">
        <v>66</v>
      </c>
      <c r="W4" s="64" t="s">
        <v>47</v>
      </c>
      <c r="X4" s="63" t="s">
        <v>63</v>
      </c>
      <c r="Y4" s="63" t="s">
        <v>194</v>
      </c>
      <c r="Z4" s="64" t="s">
        <v>47</v>
      </c>
      <c r="AA4" s="63" t="s">
        <v>195</v>
      </c>
      <c r="AB4" s="63" t="s">
        <v>71</v>
      </c>
      <c r="AC4" s="64" t="s">
        <v>49</v>
      </c>
      <c r="AD4" s="63" t="s">
        <v>61</v>
      </c>
      <c r="AE4" s="64" t="s">
        <v>49</v>
      </c>
      <c r="AF4" s="64" t="s">
        <v>47</v>
      </c>
      <c r="AG4" s="63" t="s">
        <v>50</v>
      </c>
      <c r="AH4" s="63"/>
      <c r="AI4" s="69" t="s">
        <v>10</v>
      </c>
    </row>
    <row r="5" spans="1:35" ht="36" customHeight="1">
      <c r="A5" s="134"/>
      <c r="B5" s="69" t="s">
        <v>11</v>
      </c>
      <c r="C5" s="61"/>
      <c r="D5" s="64" t="s">
        <v>93</v>
      </c>
      <c r="E5" s="64" t="s">
        <v>89</v>
      </c>
      <c r="F5" s="64" t="s">
        <v>83</v>
      </c>
      <c r="G5" s="64" t="s">
        <v>45</v>
      </c>
      <c r="H5" s="60" t="s">
        <v>95</v>
      </c>
      <c r="I5" s="64" t="s">
        <v>46</v>
      </c>
      <c r="J5" s="64">
        <v>48</v>
      </c>
      <c r="K5" s="64" t="s">
        <v>96</v>
      </c>
      <c r="L5" s="64" t="s">
        <v>97</v>
      </c>
      <c r="M5" s="64" t="s">
        <v>47</v>
      </c>
      <c r="N5" s="64" t="s">
        <v>49</v>
      </c>
      <c r="O5" s="64" t="s">
        <v>49</v>
      </c>
      <c r="P5" s="64" t="s">
        <v>49</v>
      </c>
      <c r="Q5" s="64" t="s">
        <v>47</v>
      </c>
      <c r="R5" s="64" t="s">
        <v>47</v>
      </c>
      <c r="S5" s="62" t="s">
        <v>48</v>
      </c>
      <c r="T5" s="77" t="s">
        <v>193</v>
      </c>
      <c r="U5" s="64" t="s">
        <v>54</v>
      </c>
      <c r="V5" s="63" t="s">
        <v>59</v>
      </c>
      <c r="W5" s="63" t="s">
        <v>69</v>
      </c>
      <c r="X5" s="63" t="s">
        <v>63</v>
      </c>
      <c r="Y5" s="63" t="s">
        <v>194</v>
      </c>
      <c r="Z5" s="64" t="s">
        <v>47</v>
      </c>
      <c r="AA5" s="63" t="s">
        <v>70</v>
      </c>
      <c r="AB5" s="63" t="s">
        <v>71</v>
      </c>
      <c r="AC5" s="64" t="s">
        <v>49</v>
      </c>
      <c r="AD5" s="63" t="s">
        <v>61</v>
      </c>
      <c r="AE5" s="64" t="s">
        <v>49</v>
      </c>
      <c r="AF5" s="64" t="s">
        <v>47</v>
      </c>
      <c r="AG5" s="63" t="s">
        <v>50</v>
      </c>
      <c r="AH5" s="63"/>
      <c r="AI5" s="69" t="s">
        <v>11</v>
      </c>
    </row>
    <row r="6" spans="1:35" ht="39.75" customHeight="1">
      <c r="A6" s="134"/>
      <c r="B6" s="69" t="s">
        <v>196</v>
      </c>
      <c r="C6" s="59"/>
      <c r="D6" s="64" t="s">
        <v>93</v>
      </c>
      <c r="E6" s="64" t="s">
        <v>98</v>
      </c>
      <c r="F6" s="64" t="s">
        <v>83</v>
      </c>
      <c r="G6" s="58" t="s">
        <v>75</v>
      </c>
      <c r="H6" s="64" t="s">
        <v>99</v>
      </c>
      <c r="I6" s="64" t="s">
        <v>55</v>
      </c>
      <c r="J6" s="64">
        <v>48</v>
      </c>
      <c r="K6" s="64" t="s">
        <v>100</v>
      </c>
      <c r="L6" s="64" t="s">
        <v>101</v>
      </c>
      <c r="M6" s="63" t="s">
        <v>102</v>
      </c>
      <c r="N6" s="64" t="s">
        <v>49</v>
      </c>
      <c r="O6" s="64" t="s">
        <v>49</v>
      </c>
      <c r="P6" s="64" t="s">
        <v>49</v>
      </c>
      <c r="Q6" s="63" t="s">
        <v>103</v>
      </c>
      <c r="R6" s="64" t="s">
        <v>88</v>
      </c>
      <c r="S6" s="62" t="s">
        <v>53</v>
      </c>
      <c r="T6" s="77" t="s">
        <v>197</v>
      </c>
      <c r="U6" s="64" t="s">
        <v>80</v>
      </c>
      <c r="V6" s="63" t="s">
        <v>66</v>
      </c>
      <c r="W6" s="64" t="s">
        <v>47</v>
      </c>
      <c r="X6" s="63" t="s">
        <v>63</v>
      </c>
      <c r="Y6" s="63" t="s">
        <v>194</v>
      </c>
      <c r="Z6" s="64" t="s">
        <v>47</v>
      </c>
      <c r="AA6" s="63" t="s">
        <v>70</v>
      </c>
      <c r="AB6" s="63" t="s">
        <v>71</v>
      </c>
      <c r="AC6" s="64" t="s">
        <v>49</v>
      </c>
      <c r="AD6" s="63" t="s">
        <v>61</v>
      </c>
      <c r="AE6" s="64" t="s">
        <v>49</v>
      </c>
      <c r="AF6" s="64" t="s">
        <v>47</v>
      </c>
      <c r="AG6" s="63" t="s">
        <v>50</v>
      </c>
      <c r="AH6" s="63"/>
      <c r="AI6" s="69" t="s">
        <v>196</v>
      </c>
    </row>
    <row r="7" spans="1:35" ht="39.75" customHeight="1">
      <c r="A7" s="134"/>
      <c r="B7" s="69" t="s">
        <v>119</v>
      </c>
      <c r="C7" s="57"/>
      <c r="D7" s="64" t="s">
        <v>93</v>
      </c>
      <c r="E7" s="64" t="s">
        <v>98</v>
      </c>
      <c r="F7" s="64" t="s">
        <v>83</v>
      </c>
      <c r="G7" s="64" t="s">
        <v>45</v>
      </c>
      <c r="H7" s="60" t="s">
        <v>95</v>
      </c>
      <c r="I7" s="64" t="s">
        <v>87</v>
      </c>
      <c r="J7" s="64">
        <v>48</v>
      </c>
      <c r="K7" s="64" t="s">
        <v>47</v>
      </c>
      <c r="L7" s="64" t="s">
        <v>47</v>
      </c>
      <c r="M7" s="64" t="s">
        <v>47</v>
      </c>
      <c r="N7" s="64" t="s">
        <v>47</v>
      </c>
      <c r="O7" s="64" t="s">
        <v>47</v>
      </c>
      <c r="P7" s="77" t="s">
        <v>49</v>
      </c>
      <c r="Q7" s="63" t="s">
        <v>62</v>
      </c>
      <c r="R7" s="64" t="s">
        <v>47</v>
      </c>
      <c r="S7" s="62" t="s">
        <v>48</v>
      </c>
      <c r="T7" s="77" t="s">
        <v>198</v>
      </c>
      <c r="U7" s="64" t="s">
        <v>80</v>
      </c>
      <c r="V7" s="63" t="s">
        <v>66</v>
      </c>
      <c r="W7" s="64" t="s">
        <v>47</v>
      </c>
      <c r="X7" s="63" t="s">
        <v>63</v>
      </c>
      <c r="Y7" s="63" t="s">
        <v>199</v>
      </c>
      <c r="Z7" s="64" t="s">
        <v>47</v>
      </c>
      <c r="AA7" s="64" t="s">
        <v>47</v>
      </c>
      <c r="AB7" s="64" t="s">
        <v>47</v>
      </c>
      <c r="AC7" s="77" t="s">
        <v>49</v>
      </c>
      <c r="AD7" s="63" t="s">
        <v>61</v>
      </c>
      <c r="AE7" s="77" t="s">
        <v>49</v>
      </c>
      <c r="AF7" s="64" t="s">
        <v>47</v>
      </c>
      <c r="AG7" s="63" t="s">
        <v>50</v>
      </c>
      <c r="AH7" s="63"/>
      <c r="AI7" s="69" t="s">
        <v>119</v>
      </c>
    </row>
    <row r="8" spans="1:35" ht="40.5" customHeight="1">
      <c r="A8" s="134"/>
      <c r="B8" s="69" t="s">
        <v>147</v>
      </c>
      <c r="C8" s="41"/>
      <c r="D8" s="56" t="s">
        <v>93</v>
      </c>
      <c r="E8" s="56" t="s">
        <v>98</v>
      </c>
      <c r="F8" s="55" t="s">
        <v>120</v>
      </c>
      <c r="G8" s="79" t="s">
        <v>75</v>
      </c>
      <c r="H8" s="64" t="s">
        <v>200</v>
      </c>
      <c r="I8" s="56" t="s">
        <v>55</v>
      </c>
      <c r="J8" s="56">
        <v>48</v>
      </c>
      <c r="K8" s="54" t="s">
        <v>201</v>
      </c>
      <c r="L8" s="55" t="s">
        <v>202</v>
      </c>
      <c r="M8" s="55" t="s">
        <v>203</v>
      </c>
      <c r="N8" s="55" t="s">
        <v>49</v>
      </c>
      <c r="O8" s="55" t="s">
        <v>49</v>
      </c>
      <c r="P8" s="55" t="s">
        <v>49</v>
      </c>
      <c r="Q8" s="54" t="s">
        <v>62</v>
      </c>
      <c r="R8" s="55" t="s">
        <v>204</v>
      </c>
      <c r="S8" s="53" t="s">
        <v>205</v>
      </c>
      <c r="T8" s="55" t="s">
        <v>206</v>
      </c>
      <c r="U8" s="56" t="s">
        <v>54</v>
      </c>
      <c r="V8" s="54" t="s">
        <v>66</v>
      </c>
      <c r="W8" s="55" t="s">
        <v>207</v>
      </c>
      <c r="X8" s="54" t="s">
        <v>63</v>
      </c>
      <c r="Y8" s="54" t="s">
        <v>199</v>
      </c>
      <c r="Z8" s="55" t="s">
        <v>208</v>
      </c>
      <c r="AA8" s="63" t="s">
        <v>70</v>
      </c>
      <c r="AB8" s="63" t="s">
        <v>71</v>
      </c>
      <c r="AC8" s="55" t="s">
        <v>49</v>
      </c>
      <c r="AD8" s="54" t="s">
        <v>61</v>
      </c>
      <c r="AE8" s="55" t="s">
        <v>49</v>
      </c>
      <c r="AF8" s="55" t="s">
        <v>208</v>
      </c>
      <c r="AG8" s="54" t="s">
        <v>50</v>
      </c>
      <c r="AH8" s="54"/>
      <c r="AI8" s="69" t="s">
        <v>147</v>
      </c>
    </row>
    <row r="9" spans="1:35" ht="38.25" customHeight="1">
      <c r="A9" s="134"/>
      <c r="B9" s="69" t="s">
        <v>146</v>
      </c>
      <c r="C9" s="59"/>
      <c r="D9" s="64" t="s">
        <v>93</v>
      </c>
      <c r="E9" s="64" t="s">
        <v>89</v>
      </c>
      <c r="F9" s="64" t="s">
        <v>83</v>
      </c>
      <c r="G9" s="58" t="s">
        <v>75</v>
      </c>
      <c r="H9" s="64" t="s">
        <v>99</v>
      </c>
      <c r="I9" s="64" t="s">
        <v>55</v>
      </c>
      <c r="J9" s="64">
        <v>48</v>
      </c>
      <c r="K9" s="64" t="s">
        <v>76</v>
      </c>
      <c r="L9" s="64" t="s">
        <v>77</v>
      </c>
      <c r="M9" s="63" t="s">
        <v>78</v>
      </c>
      <c r="N9" s="64" t="s">
        <v>49</v>
      </c>
      <c r="O9" s="64" t="s">
        <v>49</v>
      </c>
      <c r="P9" s="64" t="s">
        <v>47</v>
      </c>
      <c r="Q9" s="64" t="s">
        <v>47</v>
      </c>
      <c r="R9" s="64" t="s">
        <v>79</v>
      </c>
      <c r="S9" s="52" t="s">
        <v>209</v>
      </c>
      <c r="T9" s="77" t="s">
        <v>210</v>
      </c>
      <c r="U9" s="77" t="s">
        <v>211</v>
      </c>
      <c r="V9" s="63" t="s">
        <v>66</v>
      </c>
      <c r="W9" s="64" t="s">
        <v>47</v>
      </c>
      <c r="X9" s="63" t="s">
        <v>63</v>
      </c>
      <c r="Y9" s="63" t="s">
        <v>194</v>
      </c>
      <c r="Z9" s="64" t="s">
        <v>47</v>
      </c>
      <c r="AA9" s="64" t="s">
        <v>47</v>
      </c>
      <c r="AB9" s="64" t="s">
        <v>47</v>
      </c>
      <c r="AC9" s="64" t="s">
        <v>49</v>
      </c>
      <c r="AD9" s="63" t="s">
        <v>61</v>
      </c>
      <c r="AE9" s="64" t="s">
        <v>49</v>
      </c>
      <c r="AF9" s="64" t="s">
        <v>47</v>
      </c>
      <c r="AG9" s="63" t="s">
        <v>50</v>
      </c>
      <c r="AH9" s="63"/>
      <c r="AI9" s="69" t="s">
        <v>12</v>
      </c>
    </row>
    <row r="10" spans="1:35" ht="41.25" customHeight="1">
      <c r="A10" s="134"/>
      <c r="B10" s="69" t="s">
        <v>212</v>
      </c>
      <c r="C10" s="59"/>
      <c r="D10" s="64" t="s">
        <v>105</v>
      </c>
      <c r="E10" s="64" t="s">
        <v>89</v>
      </c>
      <c r="F10" s="64" t="s">
        <v>83</v>
      </c>
      <c r="G10" s="63" t="s">
        <v>213</v>
      </c>
      <c r="H10" s="64" t="s">
        <v>106</v>
      </c>
      <c r="I10" s="64" t="s">
        <v>90</v>
      </c>
      <c r="J10" s="64">
        <v>48</v>
      </c>
      <c r="K10" s="77" t="s">
        <v>214</v>
      </c>
      <c r="L10" s="64" t="s">
        <v>107</v>
      </c>
      <c r="M10" s="63" t="s">
        <v>91</v>
      </c>
      <c r="N10" s="64" t="s">
        <v>49</v>
      </c>
      <c r="O10" s="64" t="s">
        <v>49</v>
      </c>
      <c r="P10" s="64" t="s">
        <v>47</v>
      </c>
      <c r="Q10" s="64" t="s">
        <v>47</v>
      </c>
      <c r="R10" s="64" t="s">
        <v>108</v>
      </c>
      <c r="S10" s="62" t="s">
        <v>53</v>
      </c>
      <c r="T10" s="51" t="s">
        <v>215</v>
      </c>
      <c r="U10" s="64" t="s">
        <v>80</v>
      </c>
      <c r="V10" s="63" t="s">
        <v>109</v>
      </c>
      <c r="W10" s="64" t="s">
        <v>47</v>
      </c>
      <c r="X10" s="63" t="s">
        <v>63</v>
      </c>
      <c r="Y10" s="64" t="s">
        <v>47</v>
      </c>
      <c r="Z10" s="64" t="s">
        <v>49</v>
      </c>
      <c r="AA10" s="64" t="s">
        <v>47</v>
      </c>
      <c r="AB10" s="64" t="s">
        <v>47</v>
      </c>
      <c r="AC10" s="64" t="s">
        <v>49</v>
      </c>
      <c r="AD10" s="63" t="s">
        <v>61</v>
      </c>
      <c r="AE10" s="64" t="s">
        <v>49</v>
      </c>
      <c r="AF10" s="64" t="s">
        <v>47</v>
      </c>
      <c r="AG10" s="63" t="s">
        <v>50</v>
      </c>
      <c r="AH10" s="63"/>
      <c r="AI10" s="69" t="s">
        <v>104</v>
      </c>
    </row>
    <row r="11" spans="1:35" ht="39" customHeight="1">
      <c r="A11" s="134"/>
      <c r="B11" s="69" t="s">
        <v>216</v>
      </c>
      <c r="C11" s="57"/>
      <c r="D11" s="64" t="s">
        <v>105</v>
      </c>
      <c r="E11" s="64" t="s">
        <v>89</v>
      </c>
      <c r="F11" s="64" t="s">
        <v>83</v>
      </c>
      <c r="G11" s="63" t="s">
        <v>217</v>
      </c>
      <c r="H11" s="64" t="s">
        <v>106</v>
      </c>
      <c r="I11" s="64" t="s">
        <v>90</v>
      </c>
      <c r="J11" s="64">
        <v>48</v>
      </c>
      <c r="K11" s="64" t="s">
        <v>47</v>
      </c>
      <c r="L11" s="64" t="s">
        <v>47</v>
      </c>
      <c r="M11" s="64" t="s">
        <v>47</v>
      </c>
      <c r="N11" s="64" t="s">
        <v>47</v>
      </c>
      <c r="O11" s="64" t="s">
        <v>47</v>
      </c>
      <c r="P11" s="64" t="s">
        <v>47</v>
      </c>
      <c r="Q11" s="64" t="s">
        <v>47</v>
      </c>
      <c r="R11" s="77" t="s">
        <v>218</v>
      </c>
      <c r="S11" s="62" t="s">
        <v>53</v>
      </c>
      <c r="T11" s="51" t="s">
        <v>215</v>
      </c>
      <c r="U11" s="77" t="s">
        <v>219</v>
      </c>
      <c r="V11" s="63" t="s">
        <v>109</v>
      </c>
      <c r="W11" s="64" t="s">
        <v>47</v>
      </c>
      <c r="X11" s="63" t="s">
        <v>63</v>
      </c>
      <c r="Y11" s="64" t="s">
        <v>47</v>
      </c>
      <c r="Z11" s="77" t="s">
        <v>49</v>
      </c>
      <c r="AA11" s="64" t="s">
        <v>47</v>
      </c>
      <c r="AB11" s="64" t="s">
        <v>47</v>
      </c>
      <c r="AC11" s="77" t="s">
        <v>220</v>
      </c>
      <c r="AD11" s="63" t="s">
        <v>61</v>
      </c>
      <c r="AE11" s="64" t="s">
        <v>49</v>
      </c>
      <c r="AF11" s="64" t="s">
        <v>47</v>
      </c>
      <c r="AG11" s="63" t="s">
        <v>50</v>
      </c>
      <c r="AH11" s="63"/>
      <c r="AI11" s="69" t="s">
        <v>153</v>
      </c>
    </row>
    <row r="12" spans="1:35" ht="38.25" customHeight="1">
      <c r="A12" s="134"/>
      <c r="B12" s="69" t="s">
        <v>121</v>
      </c>
      <c r="C12" s="57"/>
      <c r="D12" s="64" t="s">
        <v>105</v>
      </c>
      <c r="E12" s="64" t="s">
        <v>89</v>
      </c>
      <c r="F12" s="77" t="s">
        <v>120</v>
      </c>
      <c r="G12" s="63" t="s">
        <v>221</v>
      </c>
      <c r="H12" s="64" t="s">
        <v>222</v>
      </c>
      <c r="I12" s="64" t="s">
        <v>90</v>
      </c>
      <c r="J12" s="64">
        <v>48</v>
      </c>
      <c r="K12" s="64" t="s">
        <v>47</v>
      </c>
      <c r="L12" s="64" t="s">
        <v>47</v>
      </c>
      <c r="M12" s="64" t="s">
        <v>47</v>
      </c>
      <c r="N12" s="64" t="s">
        <v>47</v>
      </c>
      <c r="O12" s="64" t="s">
        <v>47</v>
      </c>
      <c r="P12" s="64" t="s">
        <v>47</v>
      </c>
      <c r="Q12" s="64" t="s">
        <v>47</v>
      </c>
      <c r="R12" s="77" t="s">
        <v>204</v>
      </c>
      <c r="S12" s="62" t="s">
        <v>53</v>
      </c>
      <c r="T12" s="77" t="s">
        <v>223</v>
      </c>
      <c r="U12" s="77" t="s">
        <v>224</v>
      </c>
      <c r="V12" s="63" t="s">
        <v>109</v>
      </c>
      <c r="W12" s="64" t="s">
        <v>47</v>
      </c>
      <c r="X12" s="63" t="s">
        <v>63</v>
      </c>
      <c r="Y12" s="54" t="s">
        <v>199</v>
      </c>
      <c r="Z12" s="77" t="s">
        <v>49</v>
      </c>
      <c r="AA12" s="64" t="s">
        <v>47</v>
      </c>
      <c r="AB12" s="64" t="s">
        <v>47</v>
      </c>
      <c r="AC12" s="77" t="s">
        <v>220</v>
      </c>
      <c r="AD12" s="63" t="s">
        <v>61</v>
      </c>
      <c r="AE12" s="64" t="s">
        <v>49</v>
      </c>
      <c r="AF12" s="64" t="s">
        <v>47</v>
      </c>
      <c r="AG12" s="63" t="s">
        <v>50</v>
      </c>
      <c r="AH12" s="63"/>
      <c r="AI12" s="69" t="s">
        <v>121</v>
      </c>
    </row>
    <row r="13" spans="1:35" ht="39" customHeight="1">
      <c r="A13" s="135"/>
      <c r="B13" s="69" t="s">
        <v>181</v>
      </c>
      <c r="C13" s="57"/>
      <c r="D13" s="64" t="s">
        <v>105</v>
      </c>
      <c r="E13" s="64" t="s">
        <v>89</v>
      </c>
      <c r="F13" s="77" t="s">
        <v>120</v>
      </c>
      <c r="G13" s="63" t="s">
        <v>221</v>
      </c>
      <c r="H13" s="64" t="s">
        <v>222</v>
      </c>
      <c r="I13" s="64" t="s">
        <v>90</v>
      </c>
      <c r="J13" s="64">
        <v>48</v>
      </c>
      <c r="K13" s="64">
        <v>10</v>
      </c>
      <c r="L13" s="63" t="s">
        <v>225</v>
      </c>
      <c r="M13" s="64" t="s">
        <v>47</v>
      </c>
      <c r="N13" s="63" t="s">
        <v>49</v>
      </c>
      <c r="O13" s="64" t="s">
        <v>47</v>
      </c>
      <c r="P13" s="64" t="s">
        <v>47</v>
      </c>
      <c r="Q13" s="64" t="s">
        <v>47</v>
      </c>
      <c r="R13" s="77" t="s">
        <v>204</v>
      </c>
      <c r="S13" s="52" t="s">
        <v>226</v>
      </c>
      <c r="T13" s="77" t="s">
        <v>227</v>
      </c>
      <c r="U13" s="77" t="s">
        <v>228</v>
      </c>
      <c r="V13" s="63" t="s">
        <v>109</v>
      </c>
      <c r="W13" s="64" t="s">
        <v>47</v>
      </c>
      <c r="X13" s="50" t="s">
        <v>229</v>
      </c>
      <c r="Y13" s="49" t="s">
        <v>229</v>
      </c>
      <c r="Z13" s="77" t="s">
        <v>49</v>
      </c>
      <c r="AA13" s="64" t="s">
        <v>47</v>
      </c>
      <c r="AB13" s="64" t="s">
        <v>47</v>
      </c>
      <c r="AC13" s="77" t="s">
        <v>220</v>
      </c>
      <c r="AD13" s="63" t="s">
        <v>61</v>
      </c>
      <c r="AE13" s="48" t="s">
        <v>229</v>
      </c>
      <c r="AF13" s="64" t="s">
        <v>47</v>
      </c>
      <c r="AG13" s="63" t="s">
        <v>50</v>
      </c>
      <c r="AH13" s="63"/>
      <c r="AI13" s="69" t="s">
        <v>181</v>
      </c>
    </row>
    <row r="14" spans="1:35" ht="15.75" customHeight="1">
      <c r="A14" s="68"/>
      <c r="B14" s="131" t="s">
        <v>81</v>
      </c>
      <c r="C14" s="132"/>
      <c r="D14" s="132"/>
      <c r="E14" s="132"/>
      <c r="F14" s="132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32"/>
      <c r="AD14" s="132"/>
      <c r="AE14" s="132"/>
      <c r="AF14" s="132"/>
      <c r="AG14" s="132"/>
      <c r="AH14" s="67"/>
      <c r="AI14" s="66"/>
    </row>
    <row r="15" spans="1:35" ht="27.75" customHeight="1">
      <c r="A15" s="133" t="s">
        <v>230</v>
      </c>
      <c r="B15" s="69" t="s">
        <v>0</v>
      </c>
      <c r="C15" s="59"/>
      <c r="D15" s="64" t="s">
        <v>82</v>
      </c>
      <c r="E15" s="64" t="s">
        <v>44</v>
      </c>
      <c r="F15" s="64" t="s">
        <v>83</v>
      </c>
      <c r="G15" s="63" t="s">
        <v>84</v>
      </c>
      <c r="H15" s="64"/>
      <c r="I15" s="64" t="s">
        <v>46</v>
      </c>
      <c r="J15" s="64">
        <v>48</v>
      </c>
      <c r="K15" s="64" t="s">
        <v>47</v>
      </c>
      <c r="L15" s="64" t="s">
        <v>47</v>
      </c>
      <c r="M15" s="64" t="s">
        <v>47</v>
      </c>
      <c r="N15" s="64" t="s">
        <v>49</v>
      </c>
      <c r="O15" s="64" t="s">
        <v>47</v>
      </c>
      <c r="P15" s="64" t="s">
        <v>47</v>
      </c>
      <c r="Q15" s="64" t="s">
        <v>47</v>
      </c>
      <c r="R15" s="64" t="s">
        <v>47</v>
      </c>
      <c r="S15" s="62" t="s">
        <v>48</v>
      </c>
      <c r="T15" s="77" t="s">
        <v>193</v>
      </c>
      <c r="U15" s="64" t="s">
        <v>54</v>
      </c>
      <c r="V15" s="63" t="s">
        <v>66</v>
      </c>
      <c r="W15" s="64" t="s">
        <v>47</v>
      </c>
      <c r="X15" s="63" t="s">
        <v>63</v>
      </c>
      <c r="Y15" s="63" t="s">
        <v>231</v>
      </c>
      <c r="Z15" s="64" t="s">
        <v>47</v>
      </c>
      <c r="AA15" s="63" t="s">
        <v>195</v>
      </c>
      <c r="AB15" s="63" t="s">
        <v>71</v>
      </c>
      <c r="AC15" s="64" t="s">
        <v>49</v>
      </c>
      <c r="AD15" s="63" t="s">
        <v>61</v>
      </c>
      <c r="AE15" s="64" t="s">
        <v>49</v>
      </c>
      <c r="AF15" s="64" t="s">
        <v>47</v>
      </c>
      <c r="AG15" s="63" t="s">
        <v>50</v>
      </c>
      <c r="AH15" s="63"/>
      <c r="AI15" s="69" t="s">
        <v>0</v>
      </c>
    </row>
    <row r="16" spans="1:35" ht="32.25" customHeight="1">
      <c r="A16" s="134"/>
      <c r="B16" s="69" t="s">
        <v>5</v>
      </c>
      <c r="C16" s="59"/>
      <c r="D16" s="64" t="s">
        <v>82</v>
      </c>
      <c r="E16" s="64" t="s">
        <v>44</v>
      </c>
      <c r="F16" s="63" t="s">
        <v>83</v>
      </c>
      <c r="G16" s="64" t="s">
        <v>45</v>
      </c>
      <c r="H16" s="60" t="s">
        <v>85</v>
      </c>
      <c r="I16" s="64" t="s">
        <v>46</v>
      </c>
      <c r="J16" s="64"/>
      <c r="K16" s="64">
        <v>12</v>
      </c>
      <c r="L16" s="64" t="s">
        <v>65</v>
      </c>
      <c r="M16" s="64" t="s">
        <v>47</v>
      </c>
      <c r="N16" s="64" t="s">
        <v>49</v>
      </c>
      <c r="O16" s="64" t="s">
        <v>47</v>
      </c>
      <c r="P16" s="64" t="s">
        <v>47</v>
      </c>
      <c r="Q16" s="64" t="s">
        <v>47</v>
      </c>
      <c r="R16" s="64" t="s">
        <v>47</v>
      </c>
      <c r="S16" s="62" t="s">
        <v>48</v>
      </c>
      <c r="T16" s="77" t="s">
        <v>232</v>
      </c>
      <c r="U16" s="64" t="s">
        <v>54</v>
      </c>
      <c r="V16" s="63" t="s">
        <v>66</v>
      </c>
      <c r="W16" s="64" t="s">
        <v>47</v>
      </c>
      <c r="X16" s="63" t="s">
        <v>63</v>
      </c>
      <c r="Y16" s="64" t="s">
        <v>47</v>
      </c>
      <c r="Z16" s="64" t="s">
        <v>47</v>
      </c>
      <c r="AA16" s="63" t="s">
        <v>195</v>
      </c>
      <c r="AB16" s="63" t="s">
        <v>195</v>
      </c>
      <c r="AC16" s="64" t="s">
        <v>49</v>
      </c>
      <c r="AD16" s="63" t="s">
        <v>61</v>
      </c>
      <c r="AE16" s="64" t="s">
        <v>49</v>
      </c>
      <c r="AF16" s="64" t="s">
        <v>47</v>
      </c>
      <c r="AG16" s="63" t="s">
        <v>50</v>
      </c>
      <c r="AH16" s="63"/>
      <c r="AI16" s="69" t="s">
        <v>5</v>
      </c>
    </row>
    <row r="17" spans="1:35" ht="51" customHeight="1">
      <c r="A17" s="134"/>
      <c r="B17" s="69" t="s">
        <v>233</v>
      </c>
      <c r="C17" s="59"/>
      <c r="D17" s="64" t="s">
        <v>82</v>
      </c>
      <c r="E17" s="64" t="s">
        <v>44</v>
      </c>
      <c r="F17" s="64" t="s">
        <v>83</v>
      </c>
      <c r="G17" s="64" t="s">
        <v>45</v>
      </c>
      <c r="H17" s="60" t="s">
        <v>85</v>
      </c>
      <c r="I17" s="64" t="s">
        <v>46</v>
      </c>
      <c r="J17" s="64">
        <v>48</v>
      </c>
      <c r="K17" s="64">
        <v>12</v>
      </c>
      <c r="L17" s="64" t="s">
        <v>65</v>
      </c>
      <c r="M17" s="64" t="s">
        <v>47</v>
      </c>
      <c r="N17" s="64" t="s">
        <v>49</v>
      </c>
      <c r="O17" s="64" t="s">
        <v>47</v>
      </c>
      <c r="P17" s="64" t="s">
        <v>49</v>
      </c>
      <c r="Q17" s="64" t="s">
        <v>47</v>
      </c>
      <c r="R17" s="64" t="s">
        <v>47</v>
      </c>
      <c r="S17" s="62" t="s">
        <v>48</v>
      </c>
      <c r="T17" s="77" t="s">
        <v>234</v>
      </c>
      <c r="U17" s="64" t="s">
        <v>54</v>
      </c>
      <c r="V17" s="63" t="s">
        <v>59</v>
      </c>
      <c r="W17" s="63" t="s">
        <v>69</v>
      </c>
      <c r="X17" s="63" t="s">
        <v>63</v>
      </c>
      <c r="Y17" s="63" t="s">
        <v>235</v>
      </c>
      <c r="Z17" s="64" t="s">
        <v>47</v>
      </c>
      <c r="AA17" s="63" t="s">
        <v>195</v>
      </c>
      <c r="AB17" s="63" t="s">
        <v>71</v>
      </c>
      <c r="AC17" s="64" t="s">
        <v>49</v>
      </c>
      <c r="AD17" s="63" t="s">
        <v>61</v>
      </c>
      <c r="AE17" s="64" t="s">
        <v>49</v>
      </c>
      <c r="AF17" s="64" t="s">
        <v>47</v>
      </c>
      <c r="AG17" s="64" t="s">
        <v>72</v>
      </c>
      <c r="AH17" s="64"/>
      <c r="AI17" s="69" t="s">
        <v>6</v>
      </c>
    </row>
    <row r="18" spans="1:35" ht="40.5" customHeight="1">
      <c r="A18" s="134"/>
      <c r="B18" s="69" t="s">
        <v>236</v>
      </c>
      <c r="C18" s="47"/>
      <c r="D18" s="64" t="s">
        <v>82</v>
      </c>
      <c r="E18" s="64" t="s">
        <v>44</v>
      </c>
      <c r="F18" s="64" t="s">
        <v>83</v>
      </c>
      <c r="G18" s="77" t="s">
        <v>45</v>
      </c>
      <c r="H18" s="60" t="s">
        <v>85</v>
      </c>
      <c r="I18" s="64" t="s">
        <v>68</v>
      </c>
      <c r="J18" s="64">
        <v>48</v>
      </c>
      <c r="K18" s="64" t="s">
        <v>237</v>
      </c>
      <c r="L18" s="63" t="s">
        <v>202</v>
      </c>
      <c r="M18" s="64" t="s">
        <v>47</v>
      </c>
      <c r="N18" s="64" t="s">
        <v>49</v>
      </c>
      <c r="O18" s="64" t="s">
        <v>47</v>
      </c>
      <c r="P18" s="64" t="s">
        <v>49</v>
      </c>
      <c r="Q18" s="64" t="s">
        <v>47</v>
      </c>
      <c r="R18" s="63" t="s">
        <v>204</v>
      </c>
      <c r="S18" s="62" t="s">
        <v>53</v>
      </c>
      <c r="T18" s="77" t="s">
        <v>238</v>
      </c>
      <c r="U18" s="64" t="s">
        <v>54</v>
      </c>
      <c r="V18" s="63" t="s">
        <v>207</v>
      </c>
      <c r="W18" s="63" t="s">
        <v>207</v>
      </c>
      <c r="X18" s="63" t="s">
        <v>63</v>
      </c>
      <c r="Y18" s="63" t="s">
        <v>207</v>
      </c>
      <c r="Z18" s="64" t="s">
        <v>47</v>
      </c>
      <c r="AA18" s="63" t="s">
        <v>207</v>
      </c>
      <c r="AB18" s="63" t="s">
        <v>207</v>
      </c>
      <c r="AC18" s="64" t="s">
        <v>49</v>
      </c>
      <c r="AD18" s="63" t="s">
        <v>61</v>
      </c>
      <c r="AE18" s="64" t="s">
        <v>49</v>
      </c>
      <c r="AF18" s="64" t="s">
        <v>47</v>
      </c>
      <c r="AG18" s="77" t="s">
        <v>50</v>
      </c>
      <c r="AH18" s="77"/>
      <c r="AI18" s="69" t="s">
        <v>239</v>
      </c>
    </row>
    <row r="19" spans="1:35" ht="40.5" customHeight="1">
      <c r="A19" s="134"/>
      <c r="B19" s="69" t="s">
        <v>240</v>
      </c>
      <c r="C19" s="47"/>
      <c r="D19" s="64" t="s">
        <v>82</v>
      </c>
      <c r="E19" s="77" t="s">
        <v>89</v>
      </c>
      <c r="F19" s="64" t="s">
        <v>83</v>
      </c>
      <c r="G19" s="77" t="s">
        <v>241</v>
      </c>
      <c r="H19" s="60" t="s">
        <v>242</v>
      </c>
      <c r="I19" s="64" t="s">
        <v>243</v>
      </c>
      <c r="J19" s="64">
        <v>48</v>
      </c>
      <c r="K19" s="64">
        <v>14</v>
      </c>
      <c r="L19" s="63" t="s">
        <v>202</v>
      </c>
      <c r="M19" s="64" t="s">
        <v>47</v>
      </c>
      <c r="N19" s="64" t="s">
        <v>49</v>
      </c>
      <c r="O19" s="63" t="s">
        <v>49</v>
      </c>
      <c r="P19" s="64" t="s">
        <v>49</v>
      </c>
      <c r="Q19" s="64" t="s">
        <v>47</v>
      </c>
      <c r="R19" s="63" t="s">
        <v>204</v>
      </c>
      <c r="S19" s="62" t="s">
        <v>53</v>
      </c>
      <c r="T19" s="77" t="s">
        <v>244</v>
      </c>
      <c r="U19" s="64" t="s">
        <v>54</v>
      </c>
      <c r="V19" s="63" t="s">
        <v>66</v>
      </c>
      <c r="W19" s="63" t="s">
        <v>207</v>
      </c>
      <c r="X19" s="63" t="s">
        <v>63</v>
      </c>
      <c r="Y19" s="63" t="s">
        <v>207</v>
      </c>
      <c r="Z19" s="64" t="s">
        <v>47</v>
      </c>
      <c r="AA19" s="63" t="s">
        <v>207</v>
      </c>
      <c r="AB19" s="63" t="s">
        <v>207</v>
      </c>
      <c r="AC19" s="64" t="s">
        <v>49</v>
      </c>
      <c r="AD19" s="63" t="s">
        <v>61</v>
      </c>
      <c r="AE19" s="64" t="s">
        <v>49</v>
      </c>
      <c r="AF19" s="64" t="s">
        <v>47</v>
      </c>
      <c r="AG19" s="77" t="s">
        <v>50</v>
      </c>
      <c r="AH19" s="77"/>
      <c r="AI19" s="69" t="s">
        <v>245</v>
      </c>
    </row>
    <row r="20" spans="1:35" ht="39" customHeight="1">
      <c r="A20" s="134"/>
      <c r="B20" s="69" t="s">
        <v>246</v>
      </c>
      <c r="C20" s="46"/>
      <c r="D20" s="64" t="s">
        <v>82</v>
      </c>
      <c r="E20" s="64" t="s">
        <v>44</v>
      </c>
      <c r="F20" s="64" t="s">
        <v>83</v>
      </c>
      <c r="G20" s="64" t="s">
        <v>45</v>
      </c>
      <c r="H20" s="60" t="s">
        <v>85</v>
      </c>
      <c r="I20" s="64" t="s">
        <v>46</v>
      </c>
      <c r="J20" s="64">
        <v>48</v>
      </c>
      <c r="K20" s="64" t="s">
        <v>201</v>
      </c>
      <c r="L20" s="64" t="s">
        <v>77</v>
      </c>
      <c r="M20" s="63" t="s">
        <v>78</v>
      </c>
      <c r="N20" s="64" t="s">
        <v>49</v>
      </c>
      <c r="O20" s="64" t="s">
        <v>47</v>
      </c>
      <c r="P20" s="64" t="s">
        <v>47</v>
      </c>
      <c r="Q20" s="64" t="s">
        <v>47</v>
      </c>
      <c r="R20" s="63" t="s">
        <v>52</v>
      </c>
      <c r="S20" s="62" t="s">
        <v>247</v>
      </c>
      <c r="T20" s="77" t="s">
        <v>210</v>
      </c>
      <c r="U20" s="77" t="s">
        <v>211</v>
      </c>
      <c r="V20" s="63" t="s">
        <v>66</v>
      </c>
      <c r="W20" s="64" t="s">
        <v>47</v>
      </c>
      <c r="X20" s="63" t="s">
        <v>63</v>
      </c>
      <c r="Y20" s="63" t="s">
        <v>248</v>
      </c>
      <c r="Z20" s="64" t="s">
        <v>47</v>
      </c>
      <c r="AA20" s="64" t="s">
        <v>47</v>
      </c>
      <c r="AB20" s="64" t="s">
        <v>47</v>
      </c>
      <c r="AC20" s="64" t="s">
        <v>49</v>
      </c>
      <c r="AD20" s="63" t="s">
        <v>61</v>
      </c>
      <c r="AE20" s="64" t="s">
        <v>49</v>
      </c>
      <c r="AF20" s="64" t="s">
        <v>47</v>
      </c>
      <c r="AG20" s="63" t="s">
        <v>50</v>
      </c>
      <c r="AH20" s="63"/>
      <c r="AI20" s="69" t="s">
        <v>246</v>
      </c>
    </row>
    <row r="21" spans="1:35" ht="38.25" customHeight="1">
      <c r="A21" s="135"/>
      <c r="B21" s="69" t="s">
        <v>249</v>
      </c>
      <c r="C21" s="61"/>
      <c r="D21" s="64" t="s">
        <v>82</v>
      </c>
      <c r="E21" s="64" t="s">
        <v>44</v>
      </c>
      <c r="F21" s="64" t="s">
        <v>83</v>
      </c>
      <c r="G21" s="51" t="s">
        <v>75</v>
      </c>
      <c r="H21" s="60" t="s">
        <v>86</v>
      </c>
      <c r="I21" s="64" t="s">
        <v>87</v>
      </c>
      <c r="J21" s="64">
        <v>48</v>
      </c>
      <c r="K21" s="64" t="s">
        <v>76</v>
      </c>
      <c r="L21" s="64" t="s">
        <v>77</v>
      </c>
      <c r="M21" s="63" t="s">
        <v>78</v>
      </c>
      <c r="N21" s="64" t="s">
        <v>49</v>
      </c>
      <c r="O21" s="64" t="s">
        <v>49</v>
      </c>
      <c r="P21" s="64" t="s">
        <v>47</v>
      </c>
      <c r="Q21" s="64" t="s">
        <v>47</v>
      </c>
      <c r="R21" s="64" t="s">
        <v>88</v>
      </c>
      <c r="S21" s="62" t="s">
        <v>247</v>
      </c>
      <c r="T21" s="77" t="s">
        <v>250</v>
      </c>
      <c r="U21" s="64" t="s">
        <v>80</v>
      </c>
      <c r="V21" s="63" t="s">
        <v>66</v>
      </c>
      <c r="W21" s="64" t="s">
        <v>47</v>
      </c>
      <c r="X21" s="63" t="s">
        <v>63</v>
      </c>
      <c r="Y21" s="63" t="s">
        <v>248</v>
      </c>
      <c r="Z21" s="64" t="s">
        <v>47</v>
      </c>
      <c r="AA21" s="64" t="s">
        <v>47</v>
      </c>
      <c r="AB21" s="64" t="s">
        <v>47</v>
      </c>
      <c r="AC21" s="64" t="s">
        <v>49</v>
      </c>
      <c r="AD21" s="63" t="s">
        <v>61</v>
      </c>
      <c r="AE21" s="64" t="s">
        <v>49</v>
      </c>
      <c r="AF21" s="64" t="s">
        <v>47</v>
      </c>
      <c r="AG21" s="63" t="s">
        <v>50</v>
      </c>
      <c r="AH21" s="63"/>
      <c r="AI21" s="69" t="s">
        <v>249</v>
      </c>
    </row>
    <row r="22" spans="1:35" ht="27" customHeight="1">
      <c r="A22" s="45"/>
      <c r="B22" s="136" t="s">
        <v>251</v>
      </c>
      <c r="C22" s="137"/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8"/>
    </row>
    <row r="23" spans="1:35" ht="41.25" customHeight="1">
      <c r="A23" s="139" t="s">
        <v>252</v>
      </c>
      <c r="B23" s="44" t="s">
        <v>19</v>
      </c>
      <c r="C23" s="43"/>
      <c r="D23" s="64" t="s">
        <v>56</v>
      </c>
      <c r="E23" s="64" t="s">
        <v>67</v>
      </c>
      <c r="F23" s="64" t="s">
        <v>57</v>
      </c>
      <c r="G23" s="64" t="s">
        <v>45</v>
      </c>
      <c r="H23" s="64" t="s">
        <v>58</v>
      </c>
      <c r="I23" s="64" t="s">
        <v>68</v>
      </c>
      <c r="J23" s="64">
        <v>48</v>
      </c>
      <c r="K23" s="64" t="s">
        <v>47</v>
      </c>
      <c r="L23" s="64" t="s">
        <v>47</v>
      </c>
      <c r="M23" s="64" t="s">
        <v>47</v>
      </c>
      <c r="N23" s="64" t="s">
        <v>47</v>
      </c>
      <c r="O23" s="64" t="s">
        <v>47</v>
      </c>
      <c r="P23" s="64" t="s">
        <v>49</v>
      </c>
      <c r="Q23" s="63" t="s">
        <v>253</v>
      </c>
      <c r="R23" s="64" t="s">
        <v>47</v>
      </c>
      <c r="S23" s="62" t="s">
        <v>48</v>
      </c>
      <c r="T23" s="42" t="s">
        <v>254</v>
      </c>
      <c r="U23" s="64" t="s">
        <v>54</v>
      </c>
      <c r="V23" s="63" t="s">
        <v>66</v>
      </c>
      <c r="W23" s="64" t="s">
        <v>47</v>
      </c>
      <c r="X23" s="63" t="s">
        <v>63</v>
      </c>
      <c r="Y23" s="63" t="s">
        <v>194</v>
      </c>
      <c r="Z23" s="64" t="s">
        <v>47</v>
      </c>
      <c r="AA23" s="64" t="s">
        <v>47</v>
      </c>
      <c r="AB23" s="64" t="s">
        <v>47</v>
      </c>
      <c r="AC23" s="64" t="s">
        <v>49</v>
      </c>
      <c r="AD23" s="63" t="s">
        <v>61</v>
      </c>
      <c r="AE23" s="64" t="s">
        <v>49</v>
      </c>
      <c r="AF23" s="64" t="s">
        <v>47</v>
      </c>
      <c r="AG23" s="63" t="s">
        <v>50</v>
      </c>
      <c r="AH23" s="63"/>
      <c r="AI23" s="69" t="s">
        <v>19</v>
      </c>
    </row>
    <row r="24" spans="1:35" ht="38.25" customHeight="1">
      <c r="A24" s="139"/>
      <c r="B24" s="69" t="s">
        <v>123</v>
      </c>
      <c r="C24" s="47"/>
      <c r="D24" s="63" t="s">
        <v>255</v>
      </c>
      <c r="E24" s="77" t="s">
        <v>256</v>
      </c>
      <c r="F24" s="77" t="s">
        <v>257</v>
      </c>
      <c r="G24" s="77" t="s">
        <v>45</v>
      </c>
      <c r="H24" s="42" t="s">
        <v>258</v>
      </c>
      <c r="I24" s="64" t="s">
        <v>68</v>
      </c>
      <c r="J24" s="64">
        <v>48</v>
      </c>
      <c r="K24" s="64" t="s">
        <v>237</v>
      </c>
      <c r="L24" s="63" t="s">
        <v>202</v>
      </c>
      <c r="M24" s="64" t="s">
        <v>47</v>
      </c>
      <c r="N24" s="64" t="s">
        <v>49</v>
      </c>
      <c r="O24" s="63" t="s">
        <v>49</v>
      </c>
      <c r="P24" s="64" t="s">
        <v>49</v>
      </c>
      <c r="Q24" s="64" t="s">
        <v>47</v>
      </c>
      <c r="R24" s="63" t="s">
        <v>204</v>
      </c>
      <c r="S24" s="52" t="s">
        <v>53</v>
      </c>
      <c r="T24" s="77" t="s">
        <v>259</v>
      </c>
      <c r="U24" s="64" t="s">
        <v>54</v>
      </c>
      <c r="V24" s="63" t="s">
        <v>207</v>
      </c>
      <c r="W24" s="63" t="s">
        <v>207</v>
      </c>
      <c r="X24" s="63" t="s">
        <v>63</v>
      </c>
      <c r="Y24" s="63" t="s">
        <v>207</v>
      </c>
      <c r="Z24" s="64" t="s">
        <v>47</v>
      </c>
      <c r="AA24" s="63" t="s">
        <v>207</v>
      </c>
      <c r="AB24" s="63" t="s">
        <v>207</v>
      </c>
      <c r="AC24" s="64" t="s">
        <v>49</v>
      </c>
      <c r="AD24" s="63" t="s">
        <v>61</v>
      </c>
      <c r="AE24" s="64" t="s">
        <v>49</v>
      </c>
      <c r="AF24" s="64" t="s">
        <v>47</v>
      </c>
      <c r="AG24" s="77" t="s">
        <v>50</v>
      </c>
      <c r="AH24" s="77"/>
      <c r="AI24" s="69" t="s">
        <v>123</v>
      </c>
    </row>
    <row r="25" spans="1:35" ht="37.5" customHeight="1">
      <c r="A25" s="140"/>
      <c r="B25" s="44" t="s">
        <v>260</v>
      </c>
      <c r="C25" s="56"/>
      <c r="D25" s="55" t="s">
        <v>255</v>
      </c>
      <c r="E25" s="56" t="s">
        <v>44</v>
      </c>
      <c r="F25" s="55" t="s">
        <v>257</v>
      </c>
      <c r="G25" s="56" t="s">
        <v>45</v>
      </c>
      <c r="H25" s="55" t="s">
        <v>73</v>
      </c>
      <c r="I25" s="78" t="s">
        <v>74</v>
      </c>
      <c r="J25" s="56">
        <v>48</v>
      </c>
      <c r="K25" s="89">
        <v>14</v>
      </c>
      <c r="L25" s="56" t="s">
        <v>51</v>
      </c>
      <c r="M25" s="56" t="s">
        <v>47</v>
      </c>
      <c r="N25" s="56" t="s">
        <v>49</v>
      </c>
      <c r="O25" s="54" t="s">
        <v>49</v>
      </c>
      <c r="P25" s="56" t="s">
        <v>47</v>
      </c>
      <c r="Q25" s="56" t="s">
        <v>47</v>
      </c>
      <c r="R25" s="54" t="s">
        <v>52</v>
      </c>
      <c r="S25" s="53" t="s">
        <v>53</v>
      </c>
      <c r="T25" s="55" t="s">
        <v>232</v>
      </c>
      <c r="U25" s="56" t="s">
        <v>54</v>
      </c>
      <c r="V25" s="54"/>
      <c r="W25" s="56" t="s">
        <v>47</v>
      </c>
      <c r="X25" s="54" t="s">
        <v>63</v>
      </c>
      <c r="Y25" s="56" t="s">
        <v>47</v>
      </c>
      <c r="Z25" s="56" t="s">
        <v>47</v>
      </c>
      <c r="AA25" s="56" t="s">
        <v>47</v>
      </c>
      <c r="AB25" s="56" t="s">
        <v>47</v>
      </c>
      <c r="AC25" s="56" t="s">
        <v>49</v>
      </c>
      <c r="AD25" s="54" t="s">
        <v>61</v>
      </c>
      <c r="AE25" s="56" t="s">
        <v>49</v>
      </c>
      <c r="AF25" s="56" t="s">
        <v>47</v>
      </c>
      <c r="AG25" s="56" t="s">
        <v>50</v>
      </c>
      <c r="AH25" s="56"/>
      <c r="AI25" s="69" t="s">
        <v>260</v>
      </c>
    </row>
    <row r="26" spans="1:35" ht="14.1" customHeight="1">
      <c r="A26" s="68"/>
      <c r="B26" s="129" t="s">
        <v>261</v>
      </c>
      <c r="C26" s="130"/>
      <c r="D26" s="130"/>
      <c r="E26" s="130"/>
      <c r="F26" s="130"/>
      <c r="G26" s="130"/>
      <c r="H26" s="130"/>
      <c r="I26" s="130"/>
      <c r="J26" s="130"/>
      <c r="K26" s="130"/>
      <c r="L26" s="130"/>
      <c r="M26" s="130"/>
      <c r="N26" s="130"/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  <c r="AF26" s="130"/>
      <c r="AG26" s="130"/>
      <c r="AH26" s="90"/>
      <c r="AI26" s="66"/>
    </row>
    <row r="27" spans="1:35" ht="48.75" customHeight="1">
      <c r="A27" s="91" t="s">
        <v>43</v>
      </c>
      <c r="B27" s="44" t="s">
        <v>262</v>
      </c>
      <c r="C27" s="92"/>
      <c r="D27" s="55" t="s">
        <v>255</v>
      </c>
      <c r="E27" s="56" t="s">
        <v>44</v>
      </c>
      <c r="F27" s="56" t="s">
        <v>57</v>
      </c>
      <c r="G27" s="56" t="s">
        <v>45</v>
      </c>
      <c r="H27" s="56" t="s">
        <v>58</v>
      </c>
      <c r="I27" s="56" t="s">
        <v>46</v>
      </c>
      <c r="J27" s="56">
        <v>48</v>
      </c>
      <c r="K27" s="54" t="s">
        <v>64</v>
      </c>
      <c r="L27" s="56" t="s">
        <v>65</v>
      </c>
      <c r="M27" s="56" t="s">
        <v>47</v>
      </c>
      <c r="N27" s="56" t="s">
        <v>47</v>
      </c>
      <c r="O27" s="56" t="s">
        <v>47</v>
      </c>
      <c r="P27" s="56" t="s">
        <v>47</v>
      </c>
      <c r="Q27" s="56" t="s">
        <v>47</v>
      </c>
      <c r="R27" s="56" t="s">
        <v>47</v>
      </c>
      <c r="S27" s="93" t="s">
        <v>48</v>
      </c>
      <c r="T27" s="55" t="s">
        <v>193</v>
      </c>
      <c r="U27" s="56" t="s">
        <v>54</v>
      </c>
      <c r="V27" s="54" t="s">
        <v>59</v>
      </c>
      <c r="W27" s="54" t="s">
        <v>60</v>
      </c>
      <c r="X27" s="56" t="s">
        <v>47</v>
      </c>
      <c r="Y27" s="54" t="s">
        <v>194</v>
      </c>
      <c r="Z27" s="56" t="s">
        <v>47</v>
      </c>
      <c r="AA27" s="54" t="s">
        <v>195</v>
      </c>
      <c r="AB27" s="54" t="s">
        <v>195</v>
      </c>
      <c r="AC27" s="56" t="s">
        <v>49</v>
      </c>
      <c r="AD27" s="63" t="s">
        <v>61</v>
      </c>
      <c r="AE27" s="56" t="s">
        <v>49</v>
      </c>
      <c r="AF27" s="56" t="s">
        <v>43</v>
      </c>
      <c r="AG27" s="54" t="s">
        <v>50</v>
      </c>
      <c r="AH27" s="54"/>
      <c r="AI27" s="69" t="s">
        <v>262</v>
      </c>
    </row>
  </sheetData>
  <mergeCells count="7">
    <mergeCell ref="B26:AG26"/>
    <mergeCell ref="B3:AG3"/>
    <mergeCell ref="A4:A13"/>
    <mergeCell ref="B14:AG14"/>
    <mergeCell ref="A15:A21"/>
    <mergeCell ref="B22:AI22"/>
    <mergeCell ref="A23:A25"/>
  </mergeCells>
  <pageMargins left="0.39370078740157483" right="0.39370078740157483" top="0.39370078740157483" bottom="0.39370078740157483" header="0.31496062992125984" footer="0.31496062992125984"/>
  <pageSetup paperSize="9" scale="37" fitToHeight="0" orientation="landscape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zoomScale="55" zoomScaleNormal="55" workbookViewId="0">
      <selection activeCell="P6" sqref="P6"/>
    </sheetView>
  </sheetViews>
  <sheetFormatPr defaultRowHeight="15"/>
  <cols>
    <col min="1" max="1" width="41.28515625" customWidth="1"/>
    <col min="2" max="2" width="92.42578125" customWidth="1"/>
    <col min="3" max="3" width="21.140625" customWidth="1"/>
  </cols>
  <sheetData>
    <row r="1" spans="1:3" ht="28.15" customHeight="1">
      <c r="A1" s="14"/>
      <c r="B1" s="20" t="s">
        <v>112</v>
      </c>
      <c r="C1" s="14"/>
    </row>
    <row r="2" spans="1:3" ht="158.44999999999999" customHeight="1">
      <c r="A2" s="14"/>
      <c r="B2" s="15" t="s">
        <v>127</v>
      </c>
      <c r="C2" s="14"/>
    </row>
    <row r="3" spans="1:3" ht="128.44999999999999" customHeight="1">
      <c r="A3" s="14"/>
      <c r="B3" s="16" t="s">
        <v>128</v>
      </c>
      <c r="C3" s="14"/>
    </row>
    <row r="4" spans="1:3" ht="133.9" customHeight="1">
      <c r="A4" s="14"/>
      <c r="B4" s="16" t="s">
        <v>134</v>
      </c>
      <c r="C4" s="14"/>
    </row>
    <row r="5" spans="1:3" ht="151.15" customHeight="1">
      <c r="A5" s="14"/>
      <c r="B5" s="16" t="s">
        <v>125</v>
      </c>
      <c r="C5" s="14"/>
    </row>
    <row r="6" spans="1:3" ht="212.25">
      <c r="A6" s="14"/>
      <c r="B6" s="17" t="s">
        <v>113</v>
      </c>
    </row>
    <row r="7" spans="1:3" ht="409.6" customHeight="1">
      <c r="A7" s="14"/>
      <c r="B7" s="18" t="s">
        <v>129</v>
      </c>
      <c r="C7" s="14"/>
    </row>
    <row r="8" spans="1:3" ht="60.75">
      <c r="A8" s="14"/>
      <c r="B8" s="19" t="s">
        <v>114</v>
      </c>
      <c r="C8" s="14"/>
    </row>
    <row r="9" spans="1:3" ht="178.15" customHeight="1">
      <c r="A9" s="14"/>
      <c r="B9" s="19" t="s">
        <v>130</v>
      </c>
      <c r="C9" s="14"/>
    </row>
    <row r="10" spans="1:3" ht="148.9" customHeight="1">
      <c r="A10" s="14"/>
      <c r="B10" s="19" t="s">
        <v>126</v>
      </c>
      <c r="C10" s="14"/>
    </row>
    <row r="11" spans="1:3" ht="95.45" customHeight="1">
      <c r="A11" s="14"/>
      <c r="B11" s="15" t="s">
        <v>132</v>
      </c>
      <c r="C11" s="14"/>
    </row>
    <row r="12" spans="1:3" ht="173.45" customHeight="1">
      <c r="A12" s="14"/>
      <c r="B12" s="16" t="s">
        <v>131</v>
      </c>
      <c r="C12" s="14"/>
    </row>
    <row r="13" spans="1:3" ht="156.6" customHeight="1">
      <c r="A13" s="14"/>
      <c r="B13" s="16" t="s">
        <v>118</v>
      </c>
      <c r="C13" s="14"/>
    </row>
    <row r="14" spans="1:3" ht="150" customHeight="1">
      <c r="A14" s="14"/>
      <c r="B14" s="16" t="s">
        <v>135</v>
      </c>
      <c r="C14" s="14"/>
    </row>
    <row r="15" spans="1:3" ht="116.45" customHeight="1">
      <c r="A15" s="14"/>
      <c r="B15" s="16" t="s">
        <v>115</v>
      </c>
      <c r="C15" s="14"/>
    </row>
    <row r="16" spans="1:3" ht="150.6" customHeight="1">
      <c r="A16" s="14"/>
      <c r="B16" s="15" t="s">
        <v>133</v>
      </c>
      <c r="C16" s="14"/>
    </row>
    <row r="17" spans="1:3" ht="148.9" customHeight="1">
      <c r="A17" s="14"/>
      <c r="B17" s="19" t="s">
        <v>116</v>
      </c>
      <c r="C17" s="14"/>
    </row>
    <row r="18" spans="1:3" ht="148.9" customHeight="1">
      <c r="A18" s="14"/>
      <c r="B18" s="19" t="s">
        <v>117</v>
      </c>
      <c r="C18" s="14"/>
    </row>
  </sheetData>
  <pageMargins left="0.7" right="0.7" top="0.75" bottom="0.75" header="0.3" footer="0.3"/>
  <pageSetup paperSize="9" orientation="portrait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прайс</vt:lpstr>
      <vt:lpstr>распродажа</vt:lpstr>
      <vt:lpstr>IP камеры AVTECH таблица</vt:lpstr>
      <vt:lpstr>технологии AVTech</vt:lpstr>
      <vt:lpstr>прайс!Заголовки_для_печати</vt:lpstr>
      <vt:lpstr>распродажа!Заголовки_для_печати</vt:lpstr>
      <vt:lpstr>прайс!Область_печати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Михаил</dc:creator>
  <cp:lastModifiedBy>Евгений Васильевич Рыжов</cp:lastModifiedBy>
  <cp:lastPrinted>2018-01-26T07:49:10Z</cp:lastPrinted>
  <dcterms:created xsi:type="dcterms:W3CDTF">2012-07-25T13:12:00Z</dcterms:created>
  <dcterms:modified xsi:type="dcterms:W3CDTF">2018-01-26T14:34:05Z</dcterms:modified>
</cp:coreProperties>
</file>